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Streetlights\LMI\LMI Invoices\KD, MM or Fixture Replacement Invoices\FY24\Invoice Validation Spreadsheets\"/>
    </mc:Choice>
  </mc:AlternateContent>
  <xr:revisionPtr revIDLastSave="0" documentId="13_ncr:1_{701AB50F-8200-4AF4-B932-35864E6898BB}" xr6:coauthVersionLast="47" xr6:coauthVersionMax="47" xr10:uidLastSave="{00000000-0000-0000-0000-000000000000}"/>
  <bookViews>
    <workbookView xWindow="57480" yWindow="5625" windowWidth="29040" windowHeight="15840" xr2:uid="{06CBB2C4-77F0-4C16-988A-216CE197F2E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8" i="1" l="1"/>
  <c r="H61" i="1" s="1"/>
  <c r="H5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tc={4D34D419-3E62-4FF2-AE94-97573698C765}</author>
  </authors>
  <commentList>
    <comment ref="B31" authorId="0" shapeId="0" xr:uid="{4D34D419-3E62-4FF2-AE94-97573698C765}">
      <text>
        <t>[Threaded comment]
Your version of Excel allows you to read this threaded comment; however, any edits to it will get removed if the file is opened in a newer version of Excel. Learn more: https://go.microsoft.com/fwlink/?linkid=870924
Comment:
    Edited to correct ticket number</t>
      </text>
    </comment>
  </commentList>
</comments>
</file>

<file path=xl/sharedStrings.xml><?xml version="1.0" encoding="utf-8"?>
<sst xmlns="http://schemas.openxmlformats.org/spreadsheetml/2006/main" count="240" uniqueCount="142">
  <si>
    <t>Invoice Worksheet</t>
  </si>
  <si>
    <t>DATE</t>
  </si>
  <si>
    <t xml:space="preserve">INVOICE # </t>
  </si>
  <si>
    <t>KNOCKDOWNS</t>
  </si>
  <si>
    <t>CALL #</t>
  </si>
  <si>
    <t>STREET NAME</t>
  </si>
  <si>
    <t>POLE #</t>
  </si>
  <si>
    <t>SERVICE
 DATE</t>
  </si>
  <si>
    <t>ITEM #</t>
  </si>
  <si>
    <t>DESCRIPTION</t>
  </si>
  <si>
    <t>TOTAL</t>
  </si>
  <si>
    <t>ADDITIONAL ITEMS</t>
  </si>
  <si>
    <t>INVOICE TOTAL</t>
  </si>
  <si>
    <t>LINE</t>
  </si>
  <si>
    <t>Total Knockdowns</t>
  </si>
  <si>
    <t>Total Additional Items</t>
  </si>
  <si>
    <t>JOB #</t>
  </si>
  <si>
    <t>MON110</t>
  </si>
  <si>
    <t>SCOPE OF WORK:</t>
  </si>
  <si>
    <t>KDC36 Colonial Post Top &amp; Pole # 15 or # 16 (16' fiberglass)</t>
  </si>
  <si>
    <t>KDPOLE16 16' Black Fiberglass</t>
  </si>
  <si>
    <t>Georgia Avenue</t>
  </si>
  <si>
    <t>KDLUM01 Colonial Post-Top</t>
  </si>
  <si>
    <t>KDC37 Cobra-Head &amp; Pole # 23 (26' Aluminum Pendant)</t>
  </si>
  <si>
    <t>KDLUM02 Cobra-head</t>
  </si>
  <si>
    <t>KDLUM14 Washington Globe</t>
  </si>
  <si>
    <t>2/15/2024 thru 2/29/2024</t>
  </si>
  <si>
    <t>240215-106</t>
  </si>
  <si>
    <t>Pyrite Lane</t>
  </si>
  <si>
    <t>19010</t>
  </si>
  <si>
    <t xml:space="preserve">Pic 2/20 </t>
  </si>
  <si>
    <t>(LABOR ONLY)KDPOLE26 13' Cast Post Bethesda (Straightened Pole)</t>
  </si>
  <si>
    <t>240219-101</t>
  </si>
  <si>
    <t>Observation Drive</t>
  </si>
  <si>
    <t>08008</t>
  </si>
  <si>
    <t>KDC38 Cobra-Head &amp; Pole # 24 (25' Fiberglass with 6' arm)</t>
  </si>
  <si>
    <t>Pic 3/1</t>
  </si>
  <si>
    <t>231108-109</t>
  </si>
  <si>
    <t>Silver Spring Avenue</t>
  </si>
  <si>
    <t>01003</t>
  </si>
  <si>
    <t>240220-102</t>
  </si>
  <si>
    <t>Decoverly Drive</t>
  </si>
  <si>
    <t>11009</t>
  </si>
  <si>
    <t>Pic 2/19</t>
  </si>
  <si>
    <t>231108-102</t>
  </si>
  <si>
    <t>Rockville Pike</t>
  </si>
  <si>
    <t>10084</t>
  </si>
  <si>
    <t>240220-101</t>
  </si>
  <si>
    <t>Bear Creek Drive</t>
  </si>
  <si>
    <t>18016</t>
  </si>
  <si>
    <t>240220-104</t>
  </si>
  <si>
    <t>Torran Rocks Way</t>
  </si>
  <si>
    <t>07005</t>
  </si>
  <si>
    <t>Pic 2/21</t>
  </si>
  <si>
    <t>240221-108</t>
  </si>
  <si>
    <t>Wayne Avenue</t>
  </si>
  <si>
    <t>08064</t>
  </si>
  <si>
    <t>KDLUM09 Silver Spring Vehicular Teardrop</t>
  </si>
  <si>
    <t>Pic 2/22</t>
  </si>
  <si>
    <t>230818-105</t>
  </si>
  <si>
    <t>Woodmont Avenue</t>
  </si>
  <si>
    <t>07021</t>
  </si>
  <si>
    <t>KDLUM03 Rectilinear</t>
  </si>
  <si>
    <t>John Carroll Drive</t>
  </si>
  <si>
    <t>03007</t>
  </si>
  <si>
    <t>240221-106</t>
  </si>
  <si>
    <t>Fairland Park Drive</t>
  </si>
  <si>
    <t>13001</t>
  </si>
  <si>
    <t>240226-104</t>
  </si>
  <si>
    <t>Sam Eig Hightway</t>
  </si>
  <si>
    <t>11003</t>
  </si>
  <si>
    <t>Pic 2/26</t>
  </si>
  <si>
    <t>240222-103</t>
  </si>
  <si>
    <t>Montrose Parkway</t>
  </si>
  <si>
    <t>23071</t>
  </si>
  <si>
    <t>(LABOR ONLY)KDPOLE17 16' Fluted Fiberglass (Straightened Pole)</t>
  </si>
  <si>
    <t>240226-102</t>
  </si>
  <si>
    <t>Stedwick Road</t>
  </si>
  <si>
    <t>10052</t>
  </si>
  <si>
    <t>240221-105</t>
  </si>
  <si>
    <t>Columbia Pike</t>
  </si>
  <si>
    <t>60406</t>
  </si>
  <si>
    <t>KDLUM02 Cobra-head - No Charge, credit for Invoice 51750</t>
  </si>
  <si>
    <t>Pic 2/27</t>
  </si>
  <si>
    <t>(LABOR ONLY)KDPOLE24 25' Fiberglass with 6' arm</t>
  </si>
  <si>
    <t>240227-101</t>
  </si>
  <si>
    <t>08179</t>
  </si>
  <si>
    <t>KDC58 Silver Spring Ped Tear Drop &amp; Pole # 35 (16' Pedestrian Silver Spring)</t>
  </si>
  <si>
    <t>240222-104</t>
  </si>
  <si>
    <t>23046</t>
  </si>
  <si>
    <t>(LABOR ONLY)KDPOLE31 25' Davited Steel Damascus</t>
  </si>
  <si>
    <t>Per C. Pippin</t>
  </si>
  <si>
    <t>Great Seneca Highway and Sam Eig Highway</t>
  </si>
  <si>
    <t>Various</t>
  </si>
  <si>
    <t>(LABOR ONLY)KDLUM02 Cobra-head (6)(123.40)</t>
  </si>
  <si>
    <t>240221-109</t>
  </si>
  <si>
    <t>01001</t>
  </si>
  <si>
    <t>2/22</t>
  </si>
  <si>
    <t>UPGRADE01 Pole Number Tag</t>
  </si>
  <si>
    <t>LED</t>
  </si>
  <si>
    <t>REDSIDENTS INFO</t>
  </si>
  <si>
    <t>NOTES</t>
  </si>
  <si>
    <t xml:space="preserve">CBD  </t>
  </si>
  <si>
    <t>CONTROL ID</t>
  </si>
  <si>
    <t>REPORTED AS</t>
  </si>
  <si>
    <t>N/A</t>
  </si>
  <si>
    <t>No</t>
  </si>
  <si>
    <t>Knockdown</t>
  </si>
  <si>
    <t>Janine Dixon	2403426131	dixonjanine@aol.com</t>
  </si>
  <si>
    <t>Replaced_Fixture &amp; straightened pole	02/19/2024</t>
  </si>
  <si>
    <t>Replaced_Fixture_&amp;_Pole	02/19/2024</t>
  </si>
  <si>
    <t>Broken globe</t>
  </si>
  <si>
    <t>Silver spring</t>
  </si>
  <si>
    <t>No_Voltage	12/07/2023</t>
  </si>
  <si>
    <t>Carson	2404y28547	Carson.henry@montgomerycountymd.gov</t>
  </si>
  <si>
    <t>Replaced_Fixture_&amp;_Pole and NO VOLTAGE  02/19/2024</t>
  </si>
  <si>
    <t>Globe broken</t>
  </si>
  <si>
    <t>Al Carr	3016418460	alfred.carr@gmail.com</t>
  </si>
  <si>
    <t>Replaced_Fixture  02/20/2024 and Where is the power source. The crew can't find it. 't find it. 12/11/2023</t>
  </si>
  <si>
    <t>George B	3013582640	gbarksdale@lightingmaintenance.com</t>
  </si>
  <si>
    <t>Replaced_Fixture 02/20/2024</t>
  </si>
  <si>
    <t>Replaced_Fixture_&amp;_Pole	02/21/2024</t>
  </si>
  <si>
    <t>Globe Broken</t>
  </si>
  <si>
    <t>Carlos Valladares	2022976821	cvalladares@lightingmaintenance.com</t>
  </si>
  <si>
    <t>Replaced_Fixture	02/22/2024</t>
  </si>
  <si>
    <t>Outage</t>
  </si>
  <si>
    <t>Elias Banks	4433622720	ebanks@bethesda.org</t>
  </si>
  <si>
    <r>
      <t xml:space="preserve">	</t>
    </r>
    <r>
      <rPr>
        <b/>
        <sz val="11"/>
        <color rgb="FF00B050"/>
        <rFont val="Calibri"/>
        <family val="2"/>
        <scheme val="minor"/>
      </rPr>
      <t>240221-112</t>
    </r>
  </si>
  <si>
    <t>Andrea Ben-Yosef	3015254221	abenyosef@verizon.net</t>
  </si>
  <si>
    <t>Replaced_Fixture_&amp;_Pole	02/22/2024</t>
  </si>
  <si>
    <t>Leaning Pole</t>
  </si>
  <si>
    <t>BELEN MOIR	2406187666</t>
  </si>
  <si>
    <t>Replaced_Fixture_&amp;_Pole	02/22/2024	
Replaced_Pole_Only	02/22/2024</t>
  </si>
  <si>
    <t>Replaced_Fixture_&amp;_Pole	02/26/2024</t>
  </si>
  <si>
    <t>Straightened_Pole	02/26/2024</t>
  </si>
  <si>
    <t>KELLEY	(301) 254-8590	kelle.dockery@gmail.com</t>
  </si>
  <si>
    <t xml:space="preserve">bryan	2407772190	</t>
  </si>
  <si>
    <t>Replaced_Fixture and straightened pole	02/27/2024</t>
  </si>
  <si>
    <t>Replaced_Fixture_&amp;_Pole	02/27/2024</t>
  </si>
  <si>
    <t>Replaced_Fixture/ straightened pole	02/27/2024</t>
  </si>
  <si>
    <t>Globe leaning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</si>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</sst>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b/>
      <sz val="11"/>
      <color rgb="FFFF0000"/>
      <name val="Times New Roman"/>
      <family val="1"/>
    </font>
    <font>
      <b/>
      <u/>
      <sz val="11"/>
      <name val="Times New Roman"/>
      <family val="1"/>
    </font>
    <font>
      <b/>
      <u/>
      <sz val="11"/>
      <color theme="1"/>
      <name val="Times New Roman"/>
      <family val="1"/>
    </font>
    <font>
      <sz val="1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Times New Roman"/>
      <family val="1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 tint="0.249977111117893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00B050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7">
    <xf numFmtId="0" fontId="0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1" fillId="0" borderId="0" applyNumberFormat="0" applyFill="0" applyBorder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15" fillId="2" borderId="0" applyNumberFormat="0" applyBorder="0" applyAlignment="0" applyProtection="0"/>
    <xf numFmtId="0" fontId="16" fillId="3" borderId="0" applyNumberFormat="0" applyBorder="0" applyAlignment="0" applyProtection="0"/>
    <xf numFmtId="0" fontId="17" fillId="4" borderId="0" applyNumberFormat="0" applyBorder="0" applyAlignment="0" applyProtection="0"/>
    <xf numFmtId="0" fontId="18" fillId="5" borderId="10" applyNumberFormat="0" applyAlignment="0" applyProtection="0"/>
    <xf numFmtId="0" fontId="19" fillId="6" borderId="11" applyNumberFormat="0" applyAlignment="0" applyProtection="0"/>
    <xf numFmtId="0" fontId="20" fillId="6" borderId="10" applyNumberFormat="0" applyAlignment="0" applyProtection="0"/>
    <xf numFmtId="0" fontId="21" fillId="0" borderId="12" applyNumberFormat="0" applyFill="0" applyAlignment="0" applyProtection="0"/>
    <xf numFmtId="0" fontId="22" fillId="7" borderId="13" applyNumberFormat="0" applyAlignment="0" applyProtection="0"/>
    <xf numFmtId="0" fontId="23" fillId="0" borderId="0" applyNumberFormat="0" applyFill="0" applyBorder="0" applyAlignment="0" applyProtection="0"/>
    <xf numFmtId="0" fontId="1" fillId="8" borderId="14" applyNumberFormat="0" applyFont="0" applyAlignment="0" applyProtection="0"/>
    <xf numFmtId="0" fontId="24" fillId="0" borderId="0" applyNumberFormat="0" applyFill="0" applyBorder="0" applyAlignment="0" applyProtection="0"/>
    <xf numFmtId="0" fontId="2" fillId="0" borderId="15" applyNumberFormat="0" applyFill="0" applyAlignment="0" applyProtection="0"/>
    <xf numFmtId="0" fontId="25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5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5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5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5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5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31" fillId="0" borderId="0" applyNumberFormat="0" applyFill="0" applyBorder="0" applyAlignment="0" applyProtection="0"/>
  </cellStyleXfs>
  <cellXfs count="100">
    <xf numFmtId="0" fontId="0" fillId="0" borderId="0" xfId="0"/>
    <xf numFmtId="44" fontId="2" fillId="0" borderId="3" xfId="1" applyFont="1" applyFill="1" applyBorder="1"/>
    <xf numFmtId="0" fontId="26" fillId="0" borderId="0" xfId="2" applyFont="1"/>
    <xf numFmtId="0" fontId="1" fillId="0" borderId="0" xfId="2"/>
    <xf numFmtId="0" fontId="4" fillId="0" borderId="0" xfId="2" applyFont="1" applyAlignment="1">
      <alignment horizontal="center" vertical="center"/>
    </xf>
    <xf numFmtId="0" fontId="4" fillId="0" borderId="0" xfId="2" applyFont="1"/>
    <xf numFmtId="49" fontId="4" fillId="0" borderId="0" xfId="2" applyNumberFormat="1" applyFont="1" applyAlignment="1">
      <alignment horizontal="center" vertical="center"/>
    </xf>
    <xf numFmtId="0" fontId="5" fillId="0" borderId="0" xfId="2" applyFont="1" applyAlignment="1">
      <alignment horizontal="center"/>
    </xf>
    <xf numFmtId="14" fontId="5" fillId="0" borderId="0" xfId="2" applyNumberFormat="1" applyFont="1" applyAlignment="1">
      <alignment horizontal="left" wrapText="1"/>
    </xf>
    <xf numFmtId="44" fontId="4" fillId="0" borderId="0" xfId="3" applyFont="1"/>
    <xf numFmtId="0" fontId="7" fillId="0" borderId="0" xfId="2" applyFont="1" applyAlignment="1">
      <alignment horizontal="left" wrapText="1"/>
    </xf>
    <xf numFmtId="0" fontId="5" fillId="0" borderId="0" xfId="2" applyFont="1" applyAlignment="1">
      <alignment horizontal="left" wrapText="1"/>
    </xf>
    <xf numFmtId="14" fontId="6" fillId="0" borderId="0" xfId="2" applyNumberFormat="1" applyFont="1" applyAlignment="1">
      <alignment vertical="center"/>
    </xf>
    <xf numFmtId="0" fontId="4" fillId="0" borderId="0" xfId="2" applyFont="1" applyAlignment="1">
      <alignment horizontal="center"/>
    </xf>
    <xf numFmtId="0" fontId="6" fillId="33" borderId="3" xfId="2" applyFont="1" applyFill="1" applyBorder="1" applyAlignment="1">
      <alignment horizontal="center"/>
    </xf>
    <xf numFmtId="49" fontId="6" fillId="33" borderId="3" xfId="2" applyNumberFormat="1" applyFont="1" applyFill="1" applyBorder="1" applyAlignment="1">
      <alignment horizontal="center" vertical="center"/>
    </xf>
    <xf numFmtId="0" fontId="6" fillId="33" borderId="3" xfId="2" applyFont="1" applyFill="1" applyBorder="1" applyAlignment="1">
      <alignment horizontal="center" wrapText="1"/>
    </xf>
    <xf numFmtId="44" fontId="5" fillId="33" borderId="3" xfId="3" applyFont="1" applyFill="1" applyBorder="1" applyAlignment="1">
      <alignment horizontal="center"/>
    </xf>
    <xf numFmtId="0" fontId="1" fillId="0" borderId="0" xfId="2" applyAlignment="1">
      <alignment horizontal="center"/>
    </xf>
    <xf numFmtId="44" fontId="1" fillId="0" borderId="0" xfId="2" applyNumberFormat="1"/>
    <xf numFmtId="44" fontId="5" fillId="0" borderId="16" xfId="3" applyFont="1" applyBorder="1"/>
    <xf numFmtId="0" fontId="4" fillId="0" borderId="0" xfId="2" applyFont="1" applyAlignment="1">
      <alignment horizontal="left"/>
    </xf>
    <xf numFmtId="0" fontId="4" fillId="0" borderId="0" xfId="2" applyFont="1" applyAlignment="1">
      <alignment horizontal="left" wrapText="1"/>
    </xf>
    <xf numFmtId="0" fontId="6" fillId="33" borderId="3" xfId="2" applyFont="1" applyFill="1" applyBorder="1" applyAlignment="1">
      <alignment horizontal="left"/>
    </xf>
    <xf numFmtId="0" fontId="6" fillId="33" borderId="3" xfId="2" applyFont="1" applyFill="1" applyBorder="1" applyAlignment="1">
      <alignment horizontal="left" wrapText="1"/>
    </xf>
    <xf numFmtId="0" fontId="1" fillId="0" borderId="0" xfId="2" applyAlignment="1">
      <alignment horizontal="left"/>
    </xf>
    <xf numFmtId="0" fontId="2" fillId="0" borderId="0" xfId="2" applyFont="1" applyAlignment="1">
      <alignment horizontal="left" wrapText="1"/>
    </xf>
    <xf numFmtId="0" fontId="1" fillId="0" borderId="0" xfId="2" applyAlignment="1">
      <alignment horizontal="left" wrapText="1"/>
    </xf>
    <xf numFmtId="14" fontId="26" fillId="0" borderId="0" xfId="2" applyNumberFormat="1" applyFont="1"/>
    <xf numFmtId="44" fontId="2" fillId="0" borderId="3" xfId="2" applyNumberFormat="1" applyFont="1" applyBorder="1"/>
    <xf numFmtId="49" fontId="1" fillId="0" borderId="0" xfId="2" applyNumberFormat="1" applyAlignment="1">
      <alignment horizontal="center" vertical="center"/>
    </xf>
    <xf numFmtId="0" fontId="6" fillId="33" borderId="1" xfId="2" applyFont="1" applyFill="1" applyBorder="1" applyAlignment="1">
      <alignment horizontal="center"/>
    </xf>
    <xf numFmtId="0" fontId="6" fillId="33" borderId="1" xfId="2" applyFont="1" applyFill="1" applyBorder="1" applyAlignment="1">
      <alignment horizontal="left"/>
    </xf>
    <xf numFmtId="49" fontId="6" fillId="33" borderId="1" xfId="2" applyNumberFormat="1" applyFont="1" applyFill="1" applyBorder="1" applyAlignment="1">
      <alignment horizontal="center" vertical="center"/>
    </xf>
    <xf numFmtId="0" fontId="6" fillId="33" borderId="1" xfId="2" applyFont="1" applyFill="1" applyBorder="1" applyAlignment="1">
      <alignment horizontal="center" wrapText="1"/>
    </xf>
    <xf numFmtId="0" fontId="6" fillId="33" borderId="1" xfId="2" applyFont="1" applyFill="1" applyBorder="1" applyAlignment="1">
      <alignment horizontal="left" wrapText="1"/>
    </xf>
    <xf numFmtId="44" fontId="5" fillId="33" borderId="1" xfId="3" applyFont="1" applyFill="1" applyBorder="1" applyAlignment="1">
      <alignment horizontal="center"/>
    </xf>
    <xf numFmtId="0" fontId="27" fillId="0" borderId="1" xfId="2" applyFont="1" applyBorder="1" applyAlignment="1">
      <alignment horizontal="center"/>
    </xf>
    <xf numFmtId="49" fontId="1" fillId="0" borderId="1" xfId="2" applyNumberForma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1" xfId="2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49" fontId="10" fillId="0" borderId="1" xfId="2" applyNumberFormat="1" applyFont="1" applyBorder="1" applyAlignment="1">
      <alignment horizontal="center" vertical="center" wrapText="1"/>
    </xf>
    <xf numFmtId="44" fontId="0" fillId="0" borderId="1" xfId="1" applyFont="1" applyFill="1" applyBorder="1"/>
    <xf numFmtId="0" fontId="0" fillId="0" borderId="1" xfId="0" applyBorder="1" applyAlignment="1">
      <alignment wrapText="1"/>
    </xf>
    <xf numFmtId="44" fontId="28" fillId="34" borderId="1" xfId="3" applyFont="1" applyFill="1" applyBorder="1" applyAlignment="1">
      <alignment horizontal="center" vertical="center" wrapText="1"/>
    </xf>
    <xf numFmtId="0" fontId="29" fillId="34" borderId="1" xfId="2" applyFont="1" applyFill="1" applyBorder="1" applyAlignment="1">
      <alignment horizontal="left" vertical="center" wrapText="1"/>
    </xf>
    <xf numFmtId="0" fontId="29" fillId="34" borderId="1" xfId="2" applyFont="1" applyFill="1" applyBorder="1" applyAlignment="1">
      <alignment horizontal="center" vertical="center" wrapText="1"/>
    </xf>
    <xf numFmtId="44" fontId="29" fillId="34" borderId="1" xfId="3" applyFont="1" applyFill="1" applyBorder="1" applyAlignment="1">
      <alignment horizontal="center" vertical="center" wrapText="1"/>
    </xf>
    <xf numFmtId="44" fontId="30" fillId="34" borderId="1" xfId="3" applyFont="1" applyFill="1" applyBorder="1" applyAlignment="1">
      <alignment horizontal="center" vertical="center" wrapText="1"/>
    </xf>
    <xf numFmtId="0" fontId="1" fillId="0" borderId="0" xfId="2" applyAlignment="1">
      <alignment wrapText="1"/>
    </xf>
    <xf numFmtId="0" fontId="1" fillId="0" borderId="0" xfId="2" applyAlignment="1">
      <alignment horizontal="center" wrapText="1"/>
    </xf>
    <xf numFmtId="0" fontId="31" fillId="0" borderId="0" xfId="46" applyAlignment="1">
      <alignment horizontal="center" vertical="center" wrapText="1"/>
    </xf>
    <xf numFmtId="0" fontId="31" fillId="0" borderId="0" xfId="46" applyAlignment="1">
      <alignment horizontal="center"/>
    </xf>
    <xf numFmtId="0" fontId="1" fillId="0" borderId="2" xfId="2" applyBorder="1" applyAlignment="1">
      <alignment horizontal="center" vertical="center"/>
    </xf>
    <xf numFmtId="0" fontId="1" fillId="0" borderId="3" xfId="2" applyBorder="1" applyAlignment="1">
      <alignment horizontal="center" vertical="center"/>
    </xf>
    <xf numFmtId="14" fontId="1" fillId="0" borderId="2" xfId="2" applyNumberFormat="1" applyBorder="1" applyAlignment="1">
      <alignment horizontal="center" vertical="center" wrapText="1"/>
    </xf>
    <xf numFmtId="14" fontId="1" fillId="0" borderId="3" xfId="2" applyNumberFormat="1" applyBorder="1" applyAlignment="1">
      <alignment horizontal="center" vertical="center" wrapText="1"/>
    </xf>
    <xf numFmtId="0" fontId="1" fillId="0" borderId="2" xfId="2" applyBorder="1" applyAlignment="1">
      <alignment horizontal="left" vertical="center" wrapText="1"/>
    </xf>
    <xf numFmtId="0" fontId="1" fillId="0" borderId="3" xfId="2" applyBorder="1" applyAlignment="1">
      <alignment horizontal="left" vertical="center" wrapText="1"/>
    </xf>
    <xf numFmtId="49" fontId="1" fillId="0" borderId="2" xfId="2" applyNumberFormat="1" applyBorder="1" applyAlignment="1">
      <alignment horizontal="center" vertical="center" wrapText="1"/>
    </xf>
    <xf numFmtId="49" fontId="1" fillId="0" borderId="3" xfId="2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44" fontId="0" fillId="0" borderId="1" xfId="1" applyFont="1" applyBorder="1" applyAlignment="1">
      <alignment horizontal="center" vertical="center"/>
    </xf>
    <xf numFmtId="0" fontId="9" fillId="0" borderId="4" xfId="2" applyFont="1" applyBorder="1" applyAlignment="1">
      <alignment horizontal="center"/>
    </xf>
    <xf numFmtId="0" fontId="9" fillId="0" borderId="5" xfId="2" applyFont="1" applyBorder="1" applyAlignment="1">
      <alignment horizontal="center"/>
    </xf>
    <xf numFmtId="0" fontId="9" fillId="0" borderId="6" xfId="2" applyFont="1" applyBorder="1" applyAlignment="1">
      <alignment horizont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44" fontId="0" fillId="0" borderId="2" xfId="1" applyFont="1" applyBorder="1" applyAlignment="1">
      <alignment horizontal="center" vertical="center"/>
    </xf>
    <xf numFmtId="44" fontId="0" fillId="0" borderId="3" xfId="1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5" fillId="0" borderId="0" xfId="2" applyFont="1" applyAlignment="1">
      <alignment horizontal="right" vertical="center"/>
    </xf>
    <xf numFmtId="14" fontId="6" fillId="0" borderId="0" xfId="2" applyNumberFormat="1" applyFont="1" applyAlignment="1">
      <alignment horizontal="right" vertical="center"/>
    </xf>
    <xf numFmtId="0" fontId="1" fillId="0" borderId="2" xfId="2" applyBorder="1" applyAlignment="1">
      <alignment horizontal="center" vertical="center" wrapText="1"/>
    </xf>
    <xf numFmtId="0" fontId="1" fillId="0" borderId="3" xfId="2" applyBorder="1" applyAlignment="1">
      <alignment horizontal="center" vertical="center" wrapText="1"/>
    </xf>
    <xf numFmtId="0" fontId="5" fillId="0" borderId="0" xfId="2" applyFont="1" applyAlignment="1">
      <alignment horizontal="right"/>
    </xf>
    <xf numFmtId="0" fontId="8" fillId="0" borderId="4" xfId="2" applyFont="1" applyBorder="1" applyAlignment="1">
      <alignment horizontal="center"/>
    </xf>
    <xf numFmtId="0" fontId="8" fillId="0" borderId="5" xfId="2" applyFont="1" applyBorder="1" applyAlignment="1">
      <alignment horizontal="center"/>
    </xf>
    <xf numFmtId="0" fontId="8" fillId="0" borderId="6" xfId="2" applyFont="1" applyBorder="1" applyAlignment="1">
      <alignment horizontal="center"/>
    </xf>
    <xf numFmtId="14" fontId="0" fillId="0" borderId="2" xfId="2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0" fillId="35" borderId="1" xfId="0" applyFont="1" applyFill="1" applyBorder="1" applyAlignment="1">
      <alignment horizontal="left" vertical="center" wrapText="1"/>
    </xf>
    <xf numFmtId="0" fontId="1" fillId="36" borderId="2" xfId="2" applyFill="1" applyBorder="1" applyAlignment="1">
      <alignment horizontal="center" vertical="center" wrapText="1"/>
    </xf>
    <xf numFmtId="0" fontId="1" fillId="36" borderId="3" xfId="2" applyFill="1" applyBorder="1" applyAlignment="1">
      <alignment horizontal="center" vertical="center" wrapText="1"/>
    </xf>
    <xf numFmtId="0" fontId="1" fillId="36" borderId="2" xfId="2" applyFill="1" applyBorder="1" applyAlignment="1">
      <alignment horizontal="left" vertical="center" wrapText="1"/>
    </xf>
    <xf numFmtId="0" fontId="1" fillId="36" borderId="3" xfId="2" applyFill="1" applyBorder="1" applyAlignment="1">
      <alignment horizontal="left" vertical="center" wrapText="1"/>
    </xf>
    <xf numFmtId="14" fontId="1" fillId="36" borderId="2" xfId="2" applyNumberFormat="1" applyFill="1" applyBorder="1" applyAlignment="1">
      <alignment horizontal="center" vertical="center" wrapText="1"/>
    </xf>
    <xf numFmtId="14" fontId="1" fillId="36" borderId="3" xfId="2" applyNumberFormat="1" applyFill="1" applyBorder="1" applyAlignment="1">
      <alignment horizontal="center" vertical="center" wrapText="1"/>
    </xf>
    <xf numFmtId="0" fontId="27" fillId="35" borderId="1" xfId="2" applyFont="1" applyFill="1" applyBorder="1" applyAlignment="1">
      <alignment horizontal="center"/>
    </xf>
    <xf numFmtId="0" fontId="27" fillId="35" borderId="1" xfId="2" applyFont="1" applyFill="1" applyBorder="1" applyAlignment="1">
      <alignment horizontal="left" wrapText="1"/>
    </xf>
    <xf numFmtId="49" fontId="27" fillId="35" borderId="1" xfId="2" applyNumberFormat="1" applyFont="1" applyFill="1" applyBorder="1" applyAlignment="1">
      <alignment horizontal="center" vertical="center" wrapText="1"/>
    </xf>
    <xf numFmtId="14" fontId="1" fillId="35" borderId="1" xfId="2" applyNumberFormat="1" applyFill="1" applyBorder="1" applyAlignment="1">
      <alignment horizontal="center" vertical="center" wrapText="1"/>
    </xf>
    <xf numFmtId="0" fontId="0" fillId="35" borderId="1" xfId="0" applyFill="1" applyBorder="1" applyAlignment="1">
      <alignment horizontal="center" vertical="center"/>
    </xf>
    <xf numFmtId="0" fontId="0" fillId="35" borderId="1" xfId="0" applyFill="1" applyBorder="1" applyAlignment="1">
      <alignment vertical="center" wrapText="1"/>
    </xf>
    <xf numFmtId="44" fontId="0" fillId="35" borderId="1" xfId="1" applyFont="1" applyFill="1" applyBorder="1" applyAlignment="1">
      <alignment vertical="center"/>
    </xf>
    <xf numFmtId="0" fontId="0" fillId="35" borderId="1" xfId="0" applyFill="1" applyBorder="1" applyAlignment="1">
      <alignment horizontal="left" vertical="center" wrapText="1"/>
    </xf>
    <xf numFmtId="44" fontId="0" fillId="35" borderId="1" xfId="1" applyFont="1" applyFill="1" applyBorder="1" applyAlignment="1">
      <alignment horizontal="center" vertical="center"/>
    </xf>
  </cellXfs>
  <cellStyles count="47">
    <cellStyle name="20% - Accent1" xfId="23" builtinId="30" customBuiltin="1"/>
    <cellStyle name="20% - Accent2" xfId="27" builtinId="34" customBuiltin="1"/>
    <cellStyle name="20% - Accent3" xfId="31" builtinId="38" customBuiltin="1"/>
    <cellStyle name="20% - Accent4" xfId="35" builtinId="42" customBuiltin="1"/>
    <cellStyle name="20% - Accent5" xfId="39" builtinId="46" customBuiltin="1"/>
    <cellStyle name="20% - Accent6" xfId="43" builtinId="50" customBuiltin="1"/>
    <cellStyle name="40% - Accent1" xfId="24" builtinId="31" customBuiltin="1"/>
    <cellStyle name="40% - Accent2" xfId="28" builtinId="35" customBuiltin="1"/>
    <cellStyle name="40% - Accent3" xfId="32" builtinId="39" customBuiltin="1"/>
    <cellStyle name="40% - Accent4" xfId="36" builtinId="43" customBuiltin="1"/>
    <cellStyle name="40% - Accent5" xfId="40" builtinId="47" customBuiltin="1"/>
    <cellStyle name="40% - Accent6" xfId="44" builtinId="51" customBuiltin="1"/>
    <cellStyle name="60% - Accent1" xfId="25" builtinId="32" customBuiltin="1"/>
    <cellStyle name="60% - Accent2" xfId="29" builtinId="36" customBuiltin="1"/>
    <cellStyle name="60% - Accent3" xfId="33" builtinId="40" customBuiltin="1"/>
    <cellStyle name="60% - Accent4" xfId="37" builtinId="44" customBuiltin="1"/>
    <cellStyle name="60% - Accent5" xfId="41" builtinId="48" customBuiltin="1"/>
    <cellStyle name="60% - Accent6" xfId="45" builtinId="52" customBuiltin="1"/>
    <cellStyle name="Accent1" xfId="22" builtinId="29" customBuiltin="1"/>
    <cellStyle name="Accent2" xfId="26" builtinId="33" customBuiltin="1"/>
    <cellStyle name="Accent3" xfId="30" builtinId="37" customBuiltin="1"/>
    <cellStyle name="Accent4" xfId="34" builtinId="41" customBuiltin="1"/>
    <cellStyle name="Accent5" xfId="38" builtinId="45" customBuiltin="1"/>
    <cellStyle name="Accent6" xfId="42" builtinId="49" customBuiltin="1"/>
    <cellStyle name="Bad" xfId="11" builtinId="27" customBuiltin="1"/>
    <cellStyle name="Calculation" xfId="15" builtinId="22" customBuiltin="1"/>
    <cellStyle name="Check Cell" xfId="17" builtinId="23" customBuiltin="1"/>
    <cellStyle name="Currency" xfId="1" builtinId="4"/>
    <cellStyle name="Currency 3" xfId="3" xr:uid="{67EE55B2-8050-4DD1-A98A-481B05437EF6}"/>
    <cellStyle name="Explanatory Text" xfId="20" builtinId="53" customBuiltin="1"/>
    <cellStyle name="Good" xfId="10" builtinId="26" customBuiltin="1"/>
    <cellStyle name="Heading 1" xfId="6" builtinId="16" customBuiltin="1"/>
    <cellStyle name="Heading 2" xfId="7" builtinId="17" customBuiltin="1"/>
    <cellStyle name="Heading 3" xfId="8" builtinId="18" customBuiltin="1"/>
    <cellStyle name="Heading 4" xfId="9" builtinId="19" customBuiltin="1"/>
    <cellStyle name="Hyperlink" xfId="46" builtinId="8"/>
    <cellStyle name="Input" xfId="13" builtinId="20" customBuiltin="1"/>
    <cellStyle name="Linked Cell" xfId="16" builtinId="24" customBuiltin="1"/>
    <cellStyle name="Neutral" xfId="12" builtinId="28" customBuiltin="1"/>
    <cellStyle name="Normal" xfId="0" builtinId="0"/>
    <cellStyle name="Normal 2" xfId="4" xr:uid="{4304F295-523C-4C5D-A75C-51012119101E}"/>
    <cellStyle name="Normal 5" xfId="2" xr:uid="{C3FCF12B-3713-4C60-9AE6-12210B3360F7}"/>
    <cellStyle name="Note" xfId="19" builtinId="10" customBuiltin="1"/>
    <cellStyle name="Output" xfId="14" builtinId="21" customBuiltin="1"/>
    <cellStyle name="Title" xfId="5" builtinId="15" customBuiltin="1"/>
    <cellStyle name="Total" xfId="21" builtinId="25" customBuiltin="1"/>
    <cellStyle name="Warning Text" xfId="18" builtinId="11" customBuiltin="1"/>
  </cellStyles>
  <dxfs count="0"/>
  <tableStyles count="0" defaultTableStyle="TableStyleMedium2" defaultPivotStyle="PivotStyleLight16"/>
  <colors>
    <mruColors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228600</xdr:colOff>
      <xdr:row>0</xdr:row>
      <xdr:rowOff>76202</xdr:rowOff>
    </xdr:from>
    <xdr:to>
      <xdr:col>2</xdr:col>
      <xdr:colOff>571500</xdr:colOff>
      <xdr:row>5</xdr:row>
      <xdr:rowOff>7208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4D29EE8-E3BB-4912-8694-D3DD2B255C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" y="76202"/>
          <a:ext cx="2133600" cy="1485963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Ballou, Teri" id="{D18A12D8-7FA3-476A-A514-12A0A67439BC}" userId="S::BALLOT02@MontgomeryCountyMD.gov::8393b778-88e0-47cd-97b3-c13719e20580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31" dT="2024-03-01T17:30:18.00" personId="{D18A12D8-7FA3-476A-A514-12A0A67439BC}" id="{4D34D419-3E62-4FF2-AE94-97573698C765}">
    <text>Edited to correct ticket number</text>
  </threadedComment>
</ThreadedComments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ex02.montgomerycountymd.gov/ojn6/ijn7/StreetLightAdmin/PoleDetails.aspx?CID=50109&amp;PType=L" TargetMode="External"/><Relationship Id="rId13" Type="http://schemas.openxmlformats.org/officeDocument/2006/relationships/hyperlink" Target="https://ex02.montgomerycountymd.gov/ojn6/ijn7/StreetLightAdmin/PoleDetails.aspx?CID=2272&amp;PType=L" TargetMode="External"/><Relationship Id="rId18" Type="http://schemas.openxmlformats.org/officeDocument/2006/relationships/hyperlink" Target="https://ex02.montgomerycountymd.gov/ojn6/ijn7/StreetLightAdmin/PoleDetails.aspx?CID=54649&amp;PType=L" TargetMode="External"/><Relationship Id="rId26" Type="http://schemas.openxmlformats.org/officeDocument/2006/relationships/comments" Target="../comments1.xml"/><Relationship Id="rId3" Type="http://schemas.openxmlformats.org/officeDocument/2006/relationships/hyperlink" Target="https://ex02.montgomerycountymd.gov/ojn6/ijn7/StreetLightAdmin/PoleDetails.aspx?CID=67875&amp;PType=L" TargetMode="External"/><Relationship Id="rId21" Type="http://schemas.openxmlformats.org/officeDocument/2006/relationships/hyperlink" Target="https://ex02.montgomerycountymd.gov/ojn6/ijn7/StreetLightAdmin/PoleDetails.aspx?CID=55659&amp;PType=L" TargetMode="External"/><Relationship Id="rId7" Type="http://schemas.openxmlformats.org/officeDocument/2006/relationships/hyperlink" Target="https://ex02.montgomerycountymd.gov/ojn6/ijn7/StreetLightAdmin/PoleDetails.aspx?CID=75950&amp;PType=L" TargetMode="External"/><Relationship Id="rId12" Type="http://schemas.openxmlformats.org/officeDocument/2006/relationships/hyperlink" Target="https://ex02.montgomerycountymd.gov/ojn6/ijn7/StreetLightAdmin/PoleDetails.aspx?CID=15335&amp;PType=L" TargetMode="External"/><Relationship Id="rId17" Type="http://schemas.openxmlformats.org/officeDocument/2006/relationships/hyperlink" Target="https://ex02.montgomerycountymd.gov/ojn6/ijn7/StreetLightAdmin/PoleDetails.aspx?CID=54649&amp;PType=L" TargetMode="External"/><Relationship Id="rId25" Type="http://schemas.openxmlformats.org/officeDocument/2006/relationships/vmlDrawing" Target="../drawings/vmlDrawing1.vml"/><Relationship Id="rId2" Type="http://schemas.openxmlformats.org/officeDocument/2006/relationships/hyperlink" Target="https://ex02.montgomerycountymd.gov/ojn6/ijn7/StreetLightAdmin/PoleDetails.aspx?CID=17100&amp;PType=L" TargetMode="External"/><Relationship Id="rId16" Type="http://schemas.openxmlformats.org/officeDocument/2006/relationships/hyperlink" Target="https://ex02.montgomerycountymd.gov/ojn6/ijn7/StreetLightAdmin/PoleDetails.aspx?CID=18017&amp;PType=L" TargetMode="External"/><Relationship Id="rId20" Type="http://schemas.openxmlformats.org/officeDocument/2006/relationships/hyperlink" Target="https://ex02.montgomerycountymd.gov/ojn6/ijn7/StreetLightAdmin/PoleDetails.aspx?CID=55659&amp;PType=L" TargetMode="External"/><Relationship Id="rId1" Type="http://schemas.openxmlformats.org/officeDocument/2006/relationships/hyperlink" Target="https://ex02.montgomerycountymd.gov/ojn6/ijn7/StreetLightAdmin/PoleDetails.aspx?CID=17100&amp;PType=L" TargetMode="External"/><Relationship Id="rId6" Type="http://schemas.openxmlformats.org/officeDocument/2006/relationships/hyperlink" Target="https://ex02.montgomerycountymd.gov/ojn6/ijn7/StreetLightAdmin/PoleDetails.aspx?CID=10299&amp;PType=L" TargetMode="External"/><Relationship Id="rId11" Type="http://schemas.openxmlformats.org/officeDocument/2006/relationships/hyperlink" Target="https://ex02.montgomerycountymd.gov/ojn6/ijn7/StreetLightAdmin/PoleDetails.aspx?CID=6598&amp;PType=L" TargetMode="External"/><Relationship Id="rId24" Type="http://schemas.openxmlformats.org/officeDocument/2006/relationships/drawing" Target="../drawings/drawing1.xml"/><Relationship Id="rId5" Type="http://schemas.openxmlformats.org/officeDocument/2006/relationships/hyperlink" Target="https://ex02.montgomerycountymd.gov/ojn6/ijn7/StreetLightAdmin/PoleDetails.aspx?CID=1988&amp;PType=L" TargetMode="External"/><Relationship Id="rId15" Type="http://schemas.openxmlformats.org/officeDocument/2006/relationships/hyperlink" Target="https://ex02.montgomerycountymd.gov/ojn6/ijn7/StreetLightAdmin/PoleDetails.aspx?CID=55736&amp;PType=L" TargetMode="External"/><Relationship Id="rId23" Type="http://schemas.openxmlformats.org/officeDocument/2006/relationships/printerSettings" Target="../printerSettings/printerSettings1.bin"/><Relationship Id="rId10" Type="http://schemas.openxmlformats.org/officeDocument/2006/relationships/hyperlink" Target="https://ex02.montgomerycountymd.gov/ojn6/ijn7/StreetLightAdmin/PoleDetails.aspx?CID=19643&amp;PType=L" TargetMode="External"/><Relationship Id="rId19" Type="http://schemas.openxmlformats.org/officeDocument/2006/relationships/hyperlink" Target="https://ex02.montgomerycountymd.gov/ojn6/ijn7/StreetLightAdmin/PoleDetails.aspx?CID=527&amp;PType=L" TargetMode="External"/><Relationship Id="rId4" Type="http://schemas.openxmlformats.org/officeDocument/2006/relationships/hyperlink" Target="https://ex02.montgomerycountymd.gov/ojn6/ijn7/StreetLightAdmin/PoleDetails.aspx?CID=1988&amp;PType=L" TargetMode="External"/><Relationship Id="rId9" Type="http://schemas.openxmlformats.org/officeDocument/2006/relationships/hyperlink" Target="https://ex02.montgomerycountymd.gov/ojn6/ijn7/StreetLightAdmin/PoleDetails.aspx?CID=13486&amp;PType=L" TargetMode="External"/><Relationship Id="rId14" Type="http://schemas.openxmlformats.org/officeDocument/2006/relationships/hyperlink" Target="https://ex02.montgomerycountymd.gov/ojn6/ijn7/StreetLightAdmin/PoleDetails.aspx?CID=10285&amp;PType=L" TargetMode="External"/><Relationship Id="rId22" Type="http://schemas.openxmlformats.org/officeDocument/2006/relationships/hyperlink" Target="https://ex02.montgomerycountymd.gov/ojn6/ijn7/StreetLightAdmin/PoleDetails.aspx?CID=1987&amp;PType=L" TargetMode="External"/><Relationship Id="rId27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84AF0-C362-4703-97B7-99E80422D4D0}">
  <sheetPr>
    <pageSetUpPr fitToPage="1"/>
  </sheetPr>
  <dimension ref="A1:O67"/>
  <sheetViews>
    <sheetView tabSelected="1" zoomScale="85" zoomScaleNormal="85" workbookViewId="0">
      <selection activeCell="C37" sqref="C37:C38"/>
    </sheetView>
  </sheetViews>
  <sheetFormatPr defaultColWidth="9.1328125" defaultRowHeight="14.25" x14ac:dyDescent="0.45"/>
  <cols>
    <col min="1" max="1" width="7.86328125" style="3" customWidth="1"/>
    <col min="2" max="2" width="19" style="18" customWidth="1"/>
    <col min="3" max="3" width="22.265625" style="25" customWidth="1"/>
    <col min="4" max="4" width="10.86328125" style="3" customWidth="1"/>
    <col min="5" max="5" width="12" style="3" customWidth="1"/>
    <col min="6" max="6" width="10.3984375" style="18" customWidth="1"/>
    <col min="7" max="7" width="25.3984375" style="27" customWidth="1"/>
    <col min="8" max="8" width="16.1328125" style="3" customWidth="1"/>
    <col min="9" max="9" width="10.73046875" style="2" bestFit="1" customWidth="1"/>
    <col min="10" max="10" width="9.1328125" style="3"/>
    <col min="11" max="11" width="24.73046875" style="50" customWidth="1"/>
    <col min="12" max="12" width="63.6640625" style="50" customWidth="1"/>
    <col min="13" max="13" width="9.1328125" style="50"/>
    <col min="14" max="14" width="9.1328125" style="18"/>
    <col min="15" max="16384" width="9.1328125" style="3"/>
  </cols>
  <sheetData>
    <row r="1" spans="1:15" ht="47.25" customHeight="1" x14ac:dyDescent="0.45">
      <c r="A1" s="72" t="s">
        <v>0</v>
      </c>
      <c r="B1" s="72"/>
      <c r="C1" s="72"/>
      <c r="D1" s="72"/>
      <c r="E1" s="72"/>
      <c r="F1" s="72"/>
      <c r="G1" s="72"/>
      <c r="H1" s="72"/>
    </row>
    <row r="2" spans="1:15" x14ac:dyDescent="0.45">
      <c r="A2" s="4"/>
      <c r="B2" s="13"/>
      <c r="C2" s="21"/>
      <c r="D2" s="6"/>
      <c r="E2" s="5"/>
      <c r="F2" s="7" t="s">
        <v>1</v>
      </c>
      <c r="G2" s="8">
        <v>45341</v>
      </c>
      <c r="H2" s="9"/>
    </row>
    <row r="3" spans="1:15" x14ac:dyDescent="0.45">
      <c r="A3" s="4"/>
      <c r="B3" s="13"/>
      <c r="C3" s="21"/>
      <c r="D3" s="6"/>
      <c r="E3" s="73" t="s">
        <v>16</v>
      </c>
      <c r="F3" s="73"/>
      <c r="G3" s="8" t="s">
        <v>17</v>
      </c>
      <c r="H3" s="9"/>
    </row>
    <row r="4" spans="1:15" x14ac:dyDescent="0.45">
      <c r="A4" s="4"/>
      <c r="B4" s="13"/>
      <c r="C4" s="21"/>
      <c r="D4" s="6"/>
      <c r="E4" s="74" t="s">
        <v>2</v>
      </c>
      <c r="F4" s="74"/>
      <c r="G4" s="10"/>
      <c r="H4" s="9"/>
    </row>
    <row r="5" spans="1:15" x14ac:dyDescent="0.45">
      <c r="A5" s="4"/>
      <c r="B5" s="13"/>
      <c r="C5" s="21"/>
      <c r="D5" s="6"/>
      <c r="E5" s="77" t="s">
        <v>18</v>
      </c>
      <c r="F5" s="77"/>
      <c r="G5" s="11" t="s">
        <v>26</v>
      </c>
      <c r="H5" s="12"/>
    </row>
    <row r="6" spans="1:15" x14ac:dyDescent="0.45">
      <c r="A6" s="4"/>
      <c r="B6" s="13"/>
      <c r="C6" s="21"/>
      <c r="D6" s="6"/>
      <c r="E6" s="13"/>
      <c r="F6" s="13"/>
      <c r="G6" s="22"/>
      <c r="H6" s="12"/>
    </row>
    <row r="7" spans="1:15" x14ac:dyDescent="0.45">
      <c r="A7" s="78" t="s">
        <v>3</v>
      </c>
      <c r="B7" s="79"/>
      <c r="C7" s="79"/>
      <c r="D7" s="79"/>
      <c r="E7" s="79"/>
      <c r="F7" s="79"/>
      <c r="G7" s="79"/>
      <c r="H7" s="80"/>
    </row>
    <row r="8" spans="1:15" ht="47.25" x14ac:dyDescent="0.45">
      <c r="A8" s="14" t="s">
        <v>13</v>
      </c>
      <c r="B8" s="14" t="s">
        <v>4</v>
      </c>
      <c r="C8" s="23" t="s">
        <v>5</v>
      </c>
      <c r="D8" s="15" t="s">
        <v>6</v>
      </c>
      <c r="E8" s="16" t="s">
        <v>7</v>
      </c>
      <c r="F8" s="14" t="s">
        <v>8</v>
      </c>
      <c r="G8" s="24" t="s">
        <v>9</v>
      </c>
      <c r="H8" s="17" t="s">
        <v>10</v>
      </c>
      <c r="J8" s="45" t="s">
        <v>99</v>
      </c>
      <c r="K8" s="46" t="s">
        <v>100</v>
      </c>
      <c r="L8" s="47" t="s">
        <v>101</v>
      </c>
      <c r="M8" s="48" t="s">
        <v>102</v>
      </c>
      <c r="N8" s="49" t="s">
        <v>103</v>
      </c>
      <c r="O8" s="48" t="s">
        <v>104</v>
      </c>
    </row>
    <row r="9" spans="1:15" ht="15" customHeight="1" x14ac:dyDescent="0.45">
      <c r="A9" s="54">
        <v>1</v>
      </c>
      <c r="B9" s="85" t="s">
        <v>27</v>
      </c>
      <c r="C9" s="58" t="s">
        <v>28</v>
      </c>
      <c r="D9" s="60" t="s">
        <v>29</v>
      </c>
      <c r="E9" s="56">
        <v>45341</v>
      </c>
      <c r="F9" s="62">
        <v>14</v>
      </c>
      <c r="G9" s="63" t="s">
        <v>25</v>
      </c>
      <c r="H9" s="64">
        <v>1797.28</v>
      </c>
      <c r="I9" s="2" t="s">
        <v>30</v>
      </c>
      <c r="J9" s="18">
        <v>70</v>
      </c>
      <c r="K9" s="50" t="s">
        <v>108</v>
      </c>
      <c r="L9" s="50" t="s">
        <v>109</v>
      </c>
      <c r="M9" s="51" t="s">
        <v>106</v>
      </c>
      <c r="N9" s="52">
        <v>17100</v>
      </c>
      <c r="O9" s="3" t="s">
        <v>107</v>
      </c>
    </row>
    <row r="10" spans="1:15" x14ac:dyDescent="0.45">
      <c r="A10" s="55"/>
      <c r="B10" s="86"/>
      <c r="C10" s="59"/>
      <c r="D10" s="61"/>
      <c r="E10" s="57"/>
      <c r="F10" s="62"/>
      <c r="G10" s="63"/>
      <c r="H10" s="64"/>
      <c r="J10" s="18"/>
      <c r="M10" s="51"/>
    </row>
    <row r="11" spans="1:15" ht="15" customHeight="1" x14ac:dyDescent="0.45">
      <c r="A11" s="54">
        <v>2</v>
      </c>
      <c r="B11" s="85" t="s">
        <v>27</v>
      </c>
      <c r="C11" s="58" t="s">
        <v>28</v>
      </c>
      <c r="D11" s="60" t="s">
        <v>29</v>
      </c>
      <c r="E11" s="56">
        <v>45341</v>
      </c>
      <c r="F11" s="62">
        <v>26</v>
      </c>
      <c r="G11" s="63" t="s">
        <v>31</v>
      </c>
      <c r="H11" s="64">
        <v>128.76</v>
      </c>
      <c r="I11" s="2" t="s">
        <v>30</v>
      </c>
      <c r="J11" s="18">
        <v>70</v>
      </c>
      <c r="K11" s="50" t="s">
        <v>108</v>
      </c>
      <c r="L11" s="50" t="s">
        <v>109</v>
      </c>
      <c r="M11" s="51" t="s">
        <v>106</v>
      </c>
      <c r="N11" s="53">
        <v>17100</v>
      </c>
      <c r="O11" s="3" t="s">
        <v>107</v>
      </c>
    </row>
    <row r="12" spans="1:15" x14ac:dyDescent="0.45">
      <c r="A12" s="55"/>
      <c r="B12" s="86"/>
      <c r="C12" s="59"/>
      <c r="D12" s="61"/>
      <c r="E12" s="57"/>
      <c r="F12" s="62"/>
      <c r="G12" s="63"/>
      <c r="H12" s="64"/>
      <c r="J12" s="18"/>
      <c r="M12" s="51"/>
    </row>
    <row r="13" spans="1:15" ht="15" customHeight="1" x14ac:dyDescent="0.45">
      <c r="A13" s="54">
        <v>3</v>
      </c>
      <c r="B13" s="75" t="s">
        <v>32</v>
      </c>
      <c r="C13" s="58" t="s">
        <v>33</v>
      </c>
      <c r="D13" s="60" t="s">
        <v>34</v>
      </c>
      <c r="E13" s="56">
        <v>45341</v>
      </c>
      <c r="F13" s="62">
        <v>38</v>
      </c>
      <c r="G13" s="63" t="s">
        <v>35</v>
      </c>
      <c r="H13" s="64">
        <v>3068.79</v>
      </c>
      <c r="I13" s="2" t="s">
        <v>36</v>
      </c>
      <c r="J13" s="18">
        <v>150</v>
      </c>
      <c r="K13" s="50" t="s">
        <v>105</v>
      </c>
      <c r="L13" s="50" t="s">
        <v>110</v>
      </c>
      <c r="M13" s="51" t="s">
        <v>106</v>
      </c>
      <c r="N13" s="53">
        <v>67875</v>
      </c>
      <c r="O13" s="3" t="s">
        <v>107</v>
      </c>
    </row>
    <row r="14" spans="1:15" x14ac:dyDescent="0.45">
      <c r="A14" s="55"/>
      <c r="B14" s="76"/>
      <c r="C14" s="59"/>
      <c r="D14" s="61"/>
      <c r="E14" s="57"/>
      <c r="F14" s="62"/>
      <c r="G14" s="63"/>
      <c r="H14" s="64"/>
      <c r="J14" s="18"/>
      <c r="M14" s="51"/>
    </row>
    <row r="15" spans="1:15" ht="42.75" x14ac:dyDescent="0.45">
      <c r="A15" s="54">
        <v>4</v>
      </c>
      <c r="B15" s="75" t="s">
        <v>37</v>
      </c>
      <c r="C15" s="87" t="s">
        <v>38</v>
      </c>
      <c r="D15" s="60" t="s">
        <v>39</v>
      </c>
      <c r="E15" s="56">
        <v>45341</v>
      </c>
      <c r="F15" s="62">
        <v>26</v>
      </c>
      <c r="G15" s="63" t="s">
        <v>31</v>
      </c>
      <c r="H15" s="64">
        <v>128.76</v>
      </c>
      <c r="I15" s="2" t="s">
        <v>36</v>
      </c>
      <c r="J15" s="18">
        <v>175</v>
      </c>
      <c r="K15" s="50" t="s">
        <v>114</v>
      </c>
      <c r="L15" s="50" t="s">
        <v>113</v>
      </c>
      <c r="M15" s="51" t="s">
        <v>112</v>
      </c>
      <c r="N15" s="53">
        <v>1988</v>
      </c>
      <c r="O15" s="3" t="s">
        <v>111</v>
      </c>
    </row>
    <row r="16" spans="1:15" x14ac:dyDescent="0.45">
      <c r="A16" s="55"/>
      <c r="B16" s="76"/>
      <c r="C16" s="88"/>
      <c r="D16" s="61"/>
      <c r="E16" s="57"/>
      <c r="F16" s="62"/>
      <c r="G16" s="63"/>
      <c r="H16" s="64"/>
      <c r="J16" s="18"/>
      <c r="M16" s="51"/>
    </row>
    <row r="17" spans="1:15" ht="15" customHeight="1" x14ac:dyDescent="0.45">
      <c r="A17" s="54">
        <v>5</v>
      </c>
      <c r="B17" s="75" t="s">
        <v>37</v>
      </c>
      <c r="C17" s="58" t="s">
        <v>38</v>
      </c>
      <c r="D17" s="60" t="s">
        <v>39</v>
      </c>
      <c r="E17" s="56">
        <v>45341</v>
      </c>
      <c r="F17" s="62">
        <v>14</v>
      </c>
      <c r="G17" s="63" t="s">
        <v>25</v>
      </c>
      <c r="H17" s="64">
        <v>1797.28</v>
      </c>
      <c r="I17" s="2" t="s">
        <v>30</v>
      </c>
      <c r="J17" s="18">
        <v>175</v>
      </c>
      <c r="K17" s="50" t="s">
        <v>114</v>
      </c>
      <c r="L17" s="50" t="s">
        <v>113</v>
      </c>
      <c r="M17" s="51" t="s">
        <v>112</v>
      </c>
      <c r="N17" s="52">
        <v>1988</v>
      </c>
      <c r="O17" s="3" t="s">
        <v>111</v>
      </c>
    </row>
    <row r="18" spans="1:15" x14ac:dyDescent="0.45">
      <c r="A18" s="55"/>
      <c r="B18" s="76"/>
      <c r="C18" s="59"/>
      <c r="D18" s="61"/>
      <c r="E18" s="57"/>
      <c r="F18" s="62"/>
      <c r="G18" s="63"/>
      <c r="H18" s="64"/>
      <c r="J18" s="18"/>
      <c r="M18" s="51"/>
    </row>
    <row r="19" spans="1:15" ht="15" customHeight="1" x14ac:dyDescent="0.45">
      <c r="A19" s="54">
        <v>6</v>
      </c>
      <c r="B19" s="56" t="s">
        <v>40</v>
      </c>
      <c r="C19" s="58" t="s">
        <v>41</v>
      </c>
      <c r="D19" s="60" t="s">
        <v>42</v>
      </c>
      <c r="E19" s="56">
        <v>45341</v>
      </c>
      <c r="F19" s="82">
        <v>37</v>
      </c>
      <c r="G19" s="68" t="s">
        <v>23</v>
      </c>
      <c r="H19" s="70">
        <v>2618.1299999999997</v>
      </c>
      <c r="I19" s="2" t="s">
        <v>43</v>
      </c>
      <c r="J19" s="18">
        <v>150</v>
      </c>
      <c r="K19" s="50" t="s">
        <v>105</v>
      </c>
      <c r="L19" s="50" t="s">
        <v>115</v>
      </c>
      <c r="M19" s="51" t="s">
        <v>106</v>
      </c>
      <c r="N19" s="52">
        <v>10299</v>
      </c>
      <c r="O19" s="3" t="s">
        <v>107</v>
      </c>
    </row>
    <row r="20" spans="1:15" x14ac:dyDescent="0.45">
      <c r="A20" s="55"/>
      <c r="B20" s="57"/>
      <c r="C20" s="59"/>
      <c r="D20" s="61"/>
      <c r="E20" s="57"/>
      <c r="F20" s="83"/>
      <c r="G20" s="69"/>
      <c r="H20" s="71"/>
      <c r="J20" s="18"/>
      <c r="M20" s="51"/>
    </row>
    <row r="21" spans="1:15" ht="15" customHeight="1" x14ac:dyDescent="0.45">
      <c r="A21" s="54">
        <v>7</v>
      </c>
      <c r="B21" s="56" t="s">
        <v>44</v>
      </c>
      <c r="C21" s="58" t="s">
        <v>45</v>
      </c>
      <c r="D21" s="60" t="s">
        <v>46</v>
      </c>
      <c r="E21" s="56">
        <v>45342</v>
      </c>
      <c r="F21" s="62">
        <v>1</v>
      </c>
      <c r="G21" s="63" t="s">
        <v>22</v>
      </c>
      <c r="H21" s="64">
        <v>659.9</v>
      </c>
      <c r="I21" s="2" t="s">
        <v>36</v>
      </c>
      <c r="J21" s="18">
        <v>70</v>
      </c>
      <c r="K21" s="50" t="s">
        <v>117</v>
      </c>
      <c r="L21" s="50" t="s">
        <v>118</v>
      </c>
      <c r="M21" s="51" t="s">
        <v>106</v>
      </c>
      <c r="N21" s="53">
        <v>75950</v>
      </c>
      <c r="O21" s="3" t="s">
        <v>116</v>
      </c>
    </row>
    <row r="22" spans="1:15" x14ac:dyDescent="0.45">
      <c r="A22" s="55"/>
      <c r="B22" s="57"/>
      <c r="C22" s="59"/>
      <c r="D22" s="61"/>
      <c r="E22" s="57"/>
      <c r="F22" s="62"/>
      <c r="G22" s="63"/>
      <c r="H22" s="64"/>
      <c r="J22" s="18"/>
      <c r="M22" s="51"/>
    </row>
    <row r="23" spans="1:15" ht="15" customHeight="1" x14ac:dyDescent="0.45">
      <c r="A23" s="54">
        <v>8</v>
      </c>
      <c r="B23" s="56" t="s">
        <v>47</v>
      </c>
      <c r="C23" s="58" t="s">
        <v>48</v>
      </c>
      <c r="D23" s="60" t="s">
        <v>49</v>
      </c>
      <c r="E23" s="56">
        <v>45342</v>
      </c>
      <c r="F23" s="62">
        <v>14</v>
      </c>
      <c r="G23" s="63" t="s">
        <v>25</v>
      </c>
      <c r="H23" s="64">
        <v>1797.28</v>
      </c>
      <c r="I23" s="2" t="s">
        <v>30</v>
      </c>
      <c r="J23" s="18">
        <v>70</v>
      </c>
      <c r="K23" s="50" t="s">
        <v>119</v>
      </c>
      <c r="L23" s="50" t="s">
        <v>120</v>
      </c>
      <c r="M23" s="51" t="s">
        <v>106</v>
      </c>
      <c r="N23" s="53">
        <v>50109</v>
      </c>
      <c r="O23" s="3" t="s">
        <v>116</v>
      </c>
    </row>
    <row r="24" spans="1:15" x14ac:dyDescent="0.45">
      <c r="A24" s="55"/>
      <c r="B24" s="57"/>
      <c r="C24" s="59"/>
      <c r="D24" s="61"/>
      <c r="E24" s="57"/>
      <c r="F24" s="62"/>
      <c r="G24" s="63"/>
      <c r="H24" s="64"/>
      <c r="J24" s="18"/>
      <c r="M24" s="51"/>
    </row>
    <row r="25" spans="1:15" ht="15" customHeight="1" x14ac:dyDescent="0.45">
      <c r="A25" s="54">
        <v>9</v>
      </c>
      <c r="B25" s="56" t="s">
        <v>50</v>
      </c>
      <c r="C25" s="58" t="s">
        <v>51</v>
      </c>
      <c r="D25" s="60" t="s">
        <v>52</v>
      </c>
      <c r="E25" s="56">
        <v>45343</v>
      </c>
      <c r="F25" s="62">
        <v>36</v>
      </c>
      <c r="G25" s="63" t="s">
        <v>19</v>
      </c>
      <c r="H25" s="64">
        <v>1207.1300000000001</v>
      </c>
      <c r="I25" s="2" t="s">
        <v>53</v>
      </c>
      <c r="J25" s="18">
        <v>70</v>
      </c>
      <c r="K25" s="50" t="s">
        <v>105</v>
      </c>
      <c r="L25" s="50" t="s">
        <v>121</v>
      </c>
      <c r="M25" s="51" t="s">
        <v>106</v>
      </c>
      <c r="N25" s="52">
        <v>13486</v>
      </c>
      <c r="O25" s="3" t="s">
        <v>107</v>
      </c>
    </row>
    <row r="26" spans="1:15" x14ac:dyDescent="0.45">
      <c r="A26" s="55"/>
      <c r="B26" s="57"/>
      <c r="C26" s="59"/>
      <c r="D26" s="61"/>
      <c r="E26" s="57"/>
      <c r="F26" s="62"/>
      <c r="G26" s="63"/>
      <c r="H26" s="64"/>
    </row>
    <row r="27" spans="1:15" ht="15" customHeight="1" x14ac:dyDescent="0.45">
      <c r="A27" s="54">
        <v>10</v>
      </c>
      <c r="B27" s="56" t="s">
        <v>54</v>
      </c>
      <c r="C27" s="58" t="s">
        <v>55</v>
      </c>
      <c r="D27" s="60" t="s">
        <v>56</v>
      </c>
      <c r="E27" s="56">
        <v>45344</v>
      </c>
      <c r="F27" s="62">
        <v>9</v>
      </c>
      <c r="G27" s="63" t="s">
        <v>57</v>
      </c>
      <c r="H27" s="64">
        <v>2129.91</v>
      </c>
      <c r="I27" s="2" t="s">
        <v>58</v>
      </c>
      <c r="J27" s="18">
        <v>250</v>
      </c>
      <c r="K27" s="50" t="s">
        <v>123</v>
      </c>
      <c r="L27" s="50" t="s">
        <v>124</v>
      </c>
      <c r="M27" s="51" t="s">
        <v>106</v>
      </c>
      <c r="N27" s="52">
        <v>19643</v>
      </c>
      <c r="O27" s="3" t="s">
        <v>122</v>
      </c>
    </row>
    <row r="28" spans="1:15" x14ac:dyDescent="0.45">
      <c r="A28" s="55"/>
      <c r="B28" s="57"/>
      <c r="C28" s="59"/>
      <c r="D28" s="61"/>
      <c r="E28" s="57"/>
      <c r="F28" s="62"/>
      <c r="G28" s="63"/>
      <c r="H28" s="64"/>
      <c r="I28" s="28"/>
      <c r="J28" s="18"/>
      <c r="M28" s="51"/>
    </row>
    <row r="29" spans="1:15" ht="15" customHeight="1" x14ac:dyDescent="0.45">
      <c r="A29" s="54">
        <v>11</v>
      </c>
      <c r="B29" s="56" t="s">
        <v>59</v>
      </c>
      <c r="C29" s="58" t="s">
        <v>60</v>
      </c>
      <c r="D29" s="60" t="s">
        <v>61</v>
      </c>
      <c r="E29" s="56">
        <v>45344</v>
      </c>
      <c r="F29" s="62">
        <v>3</v>
      </c>
      <c r="G29" s="63" t="s">
        <v>62</v>
      </c>
      <c r="H29" s="64">
        <v>981.8</v>
      </c>
      <c r="I29" s="28" t="s">
        <v>58</v>
      </c>
      <c r="J29" s="18">
        <v>150</v>
      </c>
      <c r="K29" s="50" t="s">
        <v>126</v>
      </c>
      <c r="L29" s="50" t="s">
        <v>124</v>
      </c>
      <c r="M29" s="51" t="s">
        <v>106</v>
      </c>
      <c r="N29" s="52">
        <v>6598</v>
      </c>
      <c r="O29" s="3" t="s">
        <v>125</v>
      </c>
    </row>
    <row r="30" spans="1:15" x14ac:dyDescent="0.45">
      <c r="A30" s="55"/>
      <c r="B30" s="57"/>
      <c r="C30" s="59"/>
      <c r="D30" s="61"/>
      <c r="E30" s="57"/>
      <c r="F30" s="62"/>
      <c r="G30" s="63"/>
      <c r="H30" s="64"/>
      <c r="I30" s="28"/>
      <c r="J30" s="18"/>
      <c r="M30" s="51"/>
    </row>
    <row r="31" spans="1:15" ht="57" x14ac:dyDescent="0.45">
      <c r="A31" s="54">
        <v>12</v>
      </c>
      <c r="B31" s="81" t="s">
        <v>127</v>
      </c>
      <c r="C31" s="58" t="s">
        <v>63</v>
      </c>
      <c r="D31" s="60" t="s">
        <v>64</v>
      </c>
      <c r="E31" s="56">
        <v>45344</v>
      </c>
      <c r="F31" s="62">
        <v>36</v>
      </c>
      <c r="G31" s="63" t="s">
        <v>19</v>
      </c>
      <c r="H31" s="64">
        <v>1207.1300000000001</v>
      </c>
      <c r="I31" s="28" t="s">
        <v>58</v>
      </c>
      <c r="J31" s="18">
        <v>70</v>
      </c>
      <c r="K31" s="50" t="s">
        <v>128</v>
      </c>
      <c r="L31" s="50" t="s">
        <v>129</v>
      </c>
      <c r="M31" s="51" t="s">
        <v>106</v>
      </c>
      <c r="N31" s="52">
        <v>15335</v>
      </c>
      <c r="O31" s="3" t="s">
        <v>107</v>
      </c>
    </row>
    <row r="32" spans="1:15" x14ac:dyDescent="0.45">
      <c r="A32" s="55"/>
      <c r="B32" s="57"/>
      <c r="C32" s="59"/>
      <c r="D32" s="61"/>
      <c r="E32" s="57"/>
      <c r="F32" s="62"/>
      <c r="G32" s="63"/>
      <c r="H32" s="64"/>
      <c r="I32" s="28"/>
      <c r="J32" s="18"/>
      <c r="M32" s="51"/>
    </row>
    <row r="33" spans="1:15" ht="28.5" x14ac:dyDescent="0.45">
      <c r="A33" s="54">
        <v>13</v>
      </c>
      <c r="B33" s="89" t="s">
        <v>65</v>
      </c>
      <c r="C33" s="58" t="s">
        <v>66</v>
      </c>
      <c r="D33" s="60" t="s">
        <v>67</v>
      </c>
      <c r="E33" s="56">
        <v>45344</v>
      </c>
      <c r="F33" s="62">
        <v>16</v>
      </c>
      <c r="G33" s="63" t="s">
        <v>20</v>
      </c>
      <c r="H33" s="64">
        <v>729.64</v>
      </c>
      <c r="I33" s="2" t="s">
        <v>58</v>
      </c>
      <c r="J33" s="18">
        <v>70</v>
      </c>
      <c r="K33" s="50" t="s">
        <v>131</v>
      </c>
      <c r="L33" s="50" t="s">
        <v>132</v>
      </c>
      <c r="M33" s="51" t="s">
        <v>106</v>
      </c>
      <c r="N33" s="53">
        <v>2272</v>
      </c>
      <c r="O33" s="3" t="s">
        <v>130</v>
      </c>
    </row>
    <row r="34" spans="1:15" x14ac:dyDescent="0.45">
      <c r="A34" s="55"/>
      <c r="B34" s="90"/>
      <c r="C34" s="59"/>
      <c r="D34" s="61"/>
      <c r="E34" s="57"/>
      <c r="F34" s="62"/>
      <c r="G34" s="63"/>
      <c r="H34" s="64"/>
      <c r="I34" s="3"/>
      <c r="J34" s="18"/>
      <c r="M34" s="51"/>
    </row>
    <row r="35" spans="1:15" ht="57" x14ac:dyDescent="0.45">
      <c r="A35" s="54">
        <v>14</v>
      </c>
      <c r="B35" s="56" t="s">
        <v>68</v>
      </c>
      <c r="C35" s="58" t="s">
        <v>69</v>
      </c>
      <c r="D35" s="60" t="s">
        <v>70</v>
      </c>
      <c r="E35" s="56">
        <v>45348</v>
      </c>
      <c r="F35" s="62">
        <v>38</v>
      </c>
      <c r="G35" s="63" t="s">
        <v>35</v>
      </c>
      <c r="H35" s="64">
        <v>3068.79</v>
      </c>
      <c r="I35" s="2" t="s">
        <v>71</v>
      </c>
      <c r="J35" s="18">
        <v>150</v>
      </c>
      <c r="K35" s="50" t="s">
        <v>105</v>
      </c>
      <c r="L35" s="50" t="s">
        <v>133</v>
      </c>
      <c r="M35" s="51" t="s">
        <v>106</v>
      </c>
      <c r="N35" s="53">
        <v>10285</v>
      </c>
      <c r="O35" s="3" t="s">
        <v>107</v>
      </c>
    </row>
    <row r="36" spans="1:15" x14ac:dyDescent="0.45">
      <c r="A36" s="55"/>
      <c r="B36" s="57"/>
      <c r="C36" s="59"/>
      <c r="D36" s="61"/>
      <c r="E36" s="57"/>
      <c r="F36" s="62"/>
      <c r="G36" s="63"/>
      <c r="H36" s="64"/>
      <c r="J36" s="18"/>
      <c r="M36" s="51"/>
    </row>
    <row r="37" spans="1:15" ht="57" x14ac:dyDescent="0.45">
      <c r="A37" s="54">
        <v>16</v>
      </c>
      <c r="B37" s="56" t="s">
        <v>72</v>
      </c>
      <c r="C37" s="58" t="s">
        <v>73</v>
      </c>
      <c r="D37" s="60" t="s">
        <v>74</v>
      </c>
      <c r="E37" s="56">
        <v>45348</v>
      </c>
      <c r="F37" s="62">
        <v>17</v>
      </c>
      <c r="G37" s="84" t="s">
        <v>75</v>
      </c>
      <c r="H37" s="99">
        <v>123.4</v>
      </c>
      <c r="J37" s="18">
        <v>150</v>
      </c>
      <c r="K37" s="50" t="s">
        <v>105</v>
      </c>
      <c r="L37" s="50" t="s">
        <v>134</v>
      </c>
      <c r="M37" s="51" t="s">
        <v>106</v>
      </c>
      <c r="N37" s="52">
        <v>55736</v>
      </c>
      <c r="O37" s="3" t="s">
        <v>130</v>
      </c>
    </row>
    <row r="38" spans="1:15" x14ac:dyDescent="0.45">
      <c r="A38" s="55"/>
      <c r="B38" s="57"/>
      <c r="C38" s="59"/>
      <c r="D38" s="61"/>
      <c r="E38" s="57"/>
      <c r="F38" s="62"/>
      <c r="G38" s="84"/>
      <c r="H38" s="99"/>
      <c r="J38" s="18"/>
      <c r="M38" s="51"/>
    </row>
    <row r="39" spans="1:15" ht="57" x14ac:dyDescent="0.45">
      <c r="A39" s="54">
        <v>16</v>
      </c>
      <c r="B39" s="56" t="s">
        <v>76</v>
      </c>
      <c r="C39" s="58" t="s">
        <v>77</v>
      </c>
      <c r="D39" s="60" t="s">
        <v>78</v>
      </c>
      <c r="E39" s="56">
        <v>45348</v>
      </c>
      <c r="F39" s="62">
        <v>36</v>
      </c>
      <c r="G39" s="63" t="s">
        <v>19</v>
      </c>
      <c r="H39" s="64">
        <v>1207.1300000000001</v>
      </c>
      <c r="I39" s="2" t="s">
        <v>71</v>
      </c>
      <c r="J39" s="18">
        <v>70</v>
      </c>
      <c r="K39" s="50" t="s">
        <v>135</v>
      </c>
      <c r="L39" s="50" t="s">
        <v>133</v>
      </c>
      <c r="M39" s="51" t="s">
        <v>106</v>
      </c>
      <c r="N39" s="52">
        <v>18017</v>
      </c>
      <c r="O39" s="3" t="s">
        <v>107</v>
      </c>
    </row>
    <row r="40" spans="1:15" x14ac:dyDescent="0.45">
      <c r="A40" s="55"/>
      <c r="B40" s="57"/>
      <c r="C40" s="59"/>
      <c r="D40" s="61"/>
      <c r="E40" s="57"/>
      <c r="F40" s="62"/>
      <c r="G40" s="63"/>
      <c r="H40" s="64"/>
      <c r="J40" s="18"/>
      <c r="M40" s="51"/>
    </row>
    <row r="41" spans="1:15" ht="99.75" x14ac:dyDescent="0.45">
      <c r="A41" s="54">
        <v>16</v>
      </c>
      <c r="B41" s="56" t="s">
        <v>79</v>
      </c>
      <c r="C41" s="58" t="s">
        <v>80</v>
      </c>
      <c r="D41" s="60" t="s">
        <v>81</v>
      </c>
      <c r="E41" s="56">
        <v>45349</v>
      </c>
      <c r="F41" s="62">
        <v>2</v>
      </c>
      <c r="G41" s="63" t="s">
        <v>82</v>
      </c>
      <c r="H41" s="64">
        <v>0</v>
      </c>
      <c r="I41" s="2" t="s">
        <v>83</v>
      </c>
      <c r="J41" s="18">
        <v>250</v>
      </c>
      <c r="K41" s="50" t="s">
        <v>136</v>
      </c>
      <c r="L41" s="50" t="s">
        <v>137</v>
      </c>
      <c r="M41" s="51" t="s">
        <v>106</v>
      </c>
      <c r="N41" s="53">
        <v>54649</v>
      </c>
      <c r="O41" s="3" t="s">
        <v>116</v>
      </c>
    </row>
    <row r="42" spans="1:15" x14ac:dyDescent="0.45">
      <c r="A42" s="55"/>
      <c r="B42" s="57"/>
      <c r="C42" s="59"/>
      <c r="D42" s="61"/>
      <c r="E42" s="57"/>
      <c r="F42" s="62"/>
      <c r="G42" s="63"/>
      <c r="H42" s="64"/>
      <c r="J42" s="18"/>
      <c r="M42" s="51"/>
    </row>
    <row r="43" spans="1:15" ht="99.75" x14ac:dyDescent="0.45">
      <c r="A43" s="54">
        <v>16</v>
      </c>
      <c r="B43" s="89" t="s">
        <v>79</v>
      </c>
      <c r="C43" s="58" t="s">
        <v>80</v>
      </c>
      <c r="D43" s="60" t="s">
        <v>81</v>
      </c>
      <c r="E43" s="56">
        <v>45349</v>
      </c>
      <c r="F43" s="62">
        <v>24</v>
      </c>
      <c r="G43" s="98" t="s">
        <v>84</v>
      </c>
      <c r="H43" s="99">
        <v>123.4</v>
      </c>
      <c r="I43" s="2" t="s">
        <v>83</v>
      </c>
      <c r="J43" s="18">
        <v>250</v>
      </c>
      <c r="K43" s="50" t="s">
        <v>136</v>
      </c>
      <c r="L43" s="50" t="s">
        <v>137</v>
      </c>
      <c r="M43" s="51" t="s">
        <v>106</v>
      </c>
      <c r="N43" s="53">
        <v>54649</v>
      </c>
      <c r="O43" s="3" t="s">
        <v>116</v>
      </c>
    </row>
    <row r="44" spans="1:15" x14ac:dyDescent="0.45">
      <c r="A44" s="55"/>
      <c r="B44" s="90"/>
      <c r="C44" s="59"/>
      <c r="D44" s="61"/>
      <c r="E44" s="57"/>
      <c r="F44" s="62"/>
      <c r="G44" s="98"/>
      <c r="H44" s="99"/>
    </row>
    <row r="45" spans="1:15" ht="57" x14ac:dyDescent="0.45">
      <c r="A45" s="54">
        <v>15</v>
      </c>
      <c r="B45" s="56" t="s">
        <v>85</v>
      </c>
      <c r="C45" s="58" t="s">
        <v>21</v>
      </c>
      <c r="D45" s="60" t="s">
        <v>86</v>
      </c>
      <c r="E45" s="56">
        <v>45349</v>
      </c>
      <c r="F45" s="62">
        <v>58</v>
      </c>
      <c r="G45" s="63" t="s">
        <v>87</v>
      </c>
      <c r="H45" s="64">
        <v>8594.73</v>
      </c>
      <c r="I45" s="2" t="s">
        <v>83</v>
      </c>
      <c r="J45" s="18">
        <v>175</v>
      </c>
      <c r="K45" s="50" t="s">
        <v>105</v>
      </c>
      <c r="L45" s="50" t="s">
        <v>138</v>
      </c>
      <c r="M45" s="51" t="s">
        <v>106</v>
      </c>
      <c r="N45" s="52">
        <v>527</v>
      </c>
      <c r="O45" s="3" t="s">
        <v>107</v>
      </c>
    </row>
    <row r="46" spans="1:15" x14ac:dyDescent="0.45">
      <c r="A46" s="55"/>
      <c r="B46" s="57"/>
      <c r="C46" s="59"/>
      <c r="D46" s="61"/>
      <c r="E46" s="57"/>
      <c r="F46" s="62"/>
      <c r="G46" s="63"/>
      <c r="H46" s="64"/>
      <c r="J46" s="18"/>
      <c r="M46" s="51"/>
    </row>
    <row r="47" spans="1:15" ht="85.5" x14ac:dyDescent="0.45">
      <c r="A47" s="54">
        <v>16</v>
      </c>
      <c r="B47" s="89" t="s">
        <v>88</v>
      </c>
      <c r="C47" s="58" t="s">
        <v>73</v>
      </c>
      <c r="D47" s="60" t="s">
        <v>89</v>
      </c>
      <c r="E47" s="56">
        <v>45349</v>
      </c>
      <c r="F47" s="62">
        <v>2</v>
      </c>
      <c r="G47" s="63" t="s">
        <v>24</v>
      </c>
      <c r="H47" s="64">
        <v>735.01</v>
      </c>
      <c r="I47" s="2" t="s">
        <v>36</v>
      </c>
      <c r="J47" s="18">
        <v>150</v>
      </c>
      <c r="K47" s="50" t="s">
        <v>105</v>
      </c>
      <c r="L47" s="50" t="s">
        <v>139</v>
      </c>
      <c r="M47" s="51" t="s">
        <v>106</v>
      </c>
      <c r="N47" s="53">
        <v>55659</v>
      </c>
      <c r="O47" s="3" t="s">
        <v>130</v>
      </c>
    </row>
    <row r="48" spans="1:15" x14ac:dyDescent="0.45">
      <c r="A48" s="55"/>
      <c r="B48" s="90"/>
      <c r="C48" s="59"/>
      <c r="D48" s="61"/>
      <c r="E48" s="57"/>
      <c r="F48" s="62"/>
      <c r="G48" s="63"/>
      <c r="H48" s="64"/>
      <c r="J48" s="18"/>
      <c r="M48" s="51"/>
    </row>
    <row r="49" spans="1:15" ht="85.5" x14ac:dyDescent="0.45">
      <c r="A49" s="54">
        <v>17</v>
      </c>
      <c r="B49" s="56" t="s">
        <v>88</v>
      </c>
      <c r="C49" s="58" t="s">
        <v>73</v>
      </c>
      <c r="D49" s="60" t="s">
        <v>89</v>
      </c>
      <c r="E49" s="56">
        <v>45349</v>
      </c>
      <c r="F49" s="62">
        <v>31</v>
      </c>
      <c r="G49" s="63" t="s">
        <v>90</v>
      </c>
      <c r="H49" s="64">
        <v>128.76</v>
      </c>
      <c r="J49" s="18">
        <v>150</v>
      </c>
      <c r="K49" s="50" t="s">
        <v>105</v>
      </c>
      <c r="L49" s="50" t="s">
        <v>139</v>
      </c>
      <c r="M49" s="51" t="s">
        <v>106</v>
      </c>
      <c r="N49" s="52">
        <v>55659</v>
      </c>
      <c r="O49" s="3" t="s">
        <v>130</v>
      </c>
    </row>
    <row r="50" spans="1:15" x14ac:dyDescent="0.45">
      <c r="A50" s="55"/>
      <c r="B50" s="57"/>
      <c r="C50" s="59"/>
      <c r="D50" s="61"/>
      <c r="E50" s="57"/>
      <c r="F50" s="62"/>
      <c r="G50" s="63"/>
      <c r="H50" s="64"/>
    </row>
    <row r="51" spans="1:15" x14ac:dyDescent="0.45">
      <c r="A51" s="4"/>
      <c r="D51" s="30"/>
      <c r="E51" s="18"/>
      <c r="G51" s="26" t="s">
        <v>14</v>
      </c>
      <c r="H51" s="1">
        <f>SUM(H9:H50)</f>
        <v>32233.010000000002</v>
      </c>
    </row>
    <row r="52" spans="1:15" x14ac:dyDescent="0.45">
      <c r="A52" s="4"/>
      <c r="B52" s="13"/>
      <c r="C52" s="21"/>
      <c r="D52" s="6"/>
      <c r="E52" s="13"/>
      <c r="F52" s="13"/>
      <c r="G52" s="22"/>
      <c r="H52" s="9"/>
    </row>
    <row r="53" spans="1:15" x14ac:dyDescent="0.45">
      <c r="A53" s="4"/>
      <c r="B53" s="13"/>
      <c r="C53" s="21"/>
      <c r="D53" s="6"/>
      <c r="E53" s="13"/>
      <c r="F53" s="13"/>
      <c r="G53" s="22"/>
      <c r="H53" s="12"/>
    </row>
    <row r="54" spans="1:15" x14ac:dyDescent="0.45">
      <c r="A54" s="65" t="s">
        <v>11</v>
      </c>
      <c r="B54" s="66"/>
      <c r="C54" s="66"/>
      <c r="D54" s="66"/>
      <c r="E54" s="66"/>
      <c r="F54" s="66"/>
      <c r="G54" s="66"/>
      <c r="H54" s="67"/>
    </row>
    <row r="55" spans="1:15" ht="47.25" x14ac:dyDescent="0.45">
      <c r="A55" s="31" t="s">
        <v>13</v>
      </c>
      <c r="B55" s="31" t="s">
        <v>4</v>
      </c>
      <c r="C55" s="32" t="s">
        <v>5</v>
      </c>
      <c r="D55" s="33" t="s">
        <v>6</v>
      </c>
      <c r="E55" s="34" t="s">
        <v>7</v>
      </c>
      <c r="F55" s="31" t="s">
        <v>8</v>
      </c>
      <c r="G55" s="35" t="s">
        <v>9</v>
      </c>
      <c r="H55" s="36" t="s">
        <v>10</v>
      </c>
      <c r="J55" s="45" t="s">
        <v>99</v>
      </c>
      <c r="K55" s="46" t="s">
        <v>100</v>
      </c>
      <c r="L55" s="47" t="s">
        <v>101</v>
      </c>
      <c r="M55" s="48" t="s">
        <v>102</v>
      </c>
      <c r="N55" s="49" t="s">
        <v>103</v>
      </c>
      <c r="O55" s="48" t="s">
        <v>104</v>
      </c>
    </row>
    <row r="56" spans="1:15" ht="28.5" x14ac:dyDescent="0.45">
      <c r="A56" s="37">
        <v>18</v>
      </c>
      <c r="B56" s="91" t="s">
        <v>91</v>
      </c>
      <c r="C56" s="92" t="s">
        <v>92</v>
      </c>
      <c r="D56" s="93" t="s">
        <v>93</v>
      </c>
      <c r="E56" s="94">
        <v>45341</v>
      </c>
      <c r="F56" s="95">
        <v>2</v>
      </c>
      <c r="G56" s="96" t="s">
        <v>94</v>
      </c>
      <c r="H56" s="97">
        <v>740.4</v>
      </c>
      <c r="M56" s="50" t="s">
        <v>141</v>
      </c>
    </row>
    <row r="57" spans="1:15" ht="114" x14ac:dyDescent="0.45">
      <c r="A57" s="37">
        <v>19</v>
      </c>
      <c r="B57" s="40" t="s">
        <v>95</v>
      </c>
      <c r="C57" s="41" t="s">
        <v>38</v>
      </c>
      <c r="D57" s="38" t="s">
        <v>96</v>
      </c>
      <c r="E57" s="42" t="s">
        <v>97</v>
      </c>
      <c r="F57" s="39">
        <v>1</v>
      </c>
      <c r="G57" s="44" t="s">
        <v>98</v>
      </c>
      <c r="H57" s="43">
        <v>10.73</v>
      </c>
      <c r="J57" s="3">
        <v>175</v>
      </c>
      <c r="L57" s="50" t="s">
        <v>123</v>
      </c>
      <c r="M57" s="50" t="s">
        <v>141</v>
      </c>
      <c r="N57" s="52">
        <v>1987</v>
      </c>
      <c r="O57" s="3" t="s">
        <v>140</v>
      </c>
    </row>
    <row r="58" spans="1:15" x14ac:dyDescent="0.45">
      <c r="G58" s="26" t="s">
        <v>15</v>
      </c>
      <c r="H58" s="29">
        <f>SUM(H56:H57)</f>
        <v>751.13</v>
      </c>
    </row>
    <row r="59" spans="1:15" x14ac:dyDescent="0.45">
      <c r="H59" s="19"/>
    </row>
    <row r="60" spans="1:15" ht="14.65" thickBot="1" x14ac:dyDescent="0.5">
      <c r="A60" s="4"/>
      <c r="B60" s="13"/>
      <c r="C60" s="21"/>
      <c r="D60" s="6"/>
      <c r="E60" s="13"/>
      <c r="F60" s="13"/>
      <c r="G60" s="22"/>
      <c r="H60" s="19"/>
    </row>
    <row r="61" spans="1:15" ht="14.65" thickBot="1" x14ac:dyDescent="0.5">
      <c r="A61" s="4"/>
      <c r="B61" s="13"/>
      <c r="C61" s="21"/>
      <c r="D61" s="6"/>
      <c r="E61" s="13"/>
      <c r="F61" s="13"/>
      <c r="G61" s="11" t="s">
        <v>12</v>
      </c>
      <c r="H61" s="20">
        <f>SUM(H58,H51)</f>
        <v>32984.14</v>
      </c>
    </row>
    <row r="62" spans="1:15" x14ac:dyDescent="0.45">
      <c r="A62" s="4"/>
      <c r="B62" s="13"/>
      <c r="C62" s="21"/>
      <c r="D62" s="6"/>
      <c r="E62" s="13"/>
      <c r="F62" s="13"/>
      <c r="G62" s="22"/>
      <c r="H62" s="9"/>
    </row>
    <row r="63" spans="1:15" x14ac:dyDescent="0.45">
      <c r="A63" s="4"/>
      <c r="B63" s="13"/>
      <c r="C63" s="21"/>
      <c r="D63" s="6"/>
      <c r="E63" s="13"/>
      <c r="F63" s="13"/>
      <c r="G63" s="22"/>
      <c r="H63" s="9"/>
    </row>
    <row r="64" spans="1:15" x14ac:dyDescent="0.45">
      <c r="A64" s="4"/>
      <c r="B64" s="13"/>
      <c r="C64" s="21"/>
      <c r="D64" s="6"/>
      <c r="E64" s="13"/>
      <c r="F64" s="13"/>
      <c r="G64" s="22"/>
      <c r="H64" s="9"/>
    </row>
    <row r="65" spans="1:8" x14ac:dyDescent="0.45">
      <c r="A65" s="4"/>
      <c r="B65" s="13"/>
      <c r="C65" s="21"/>
      <c r="D65" s="6"/>
      <c r="E65" s="13"/>
      <c r="F65" s="13"/>
      <c r="G65" s="22"/>
      <c r="H65" s="9"/>
    </row>
    <row r="66" spans="1:8" x14ac:dyDescent="0.45">
      <c r="A66" s="4"/>
      <c r="B66" s="13"/>
      <c r="C66" s="21"/>
      <c r="D66" s="6"/>
      <c r="E66" s="13"/>
      <c r="F66" s="13"/>
      <c r="G66" s="22"/>
      <c r="H66" s="9"/>
    </row>
    <row r="67" spans="1:8" x14ac:dyDescent="0.45">
      <c r="A67" s="4"/>
      <c r="B67" s="13"/>
      <c r="C67" s="21"/>
      <c r="D67" s="6"/>
      <c r="E67" s="13"/>
      <c r="F67" s="13"/>
      <c r="G67" s="22"/>
      <c r="H67" s="9"/>
    </row>
  </sheetData>
  <mergeCells count="174">
    <mergeCell ref="A41:A42"/>
    <mergeCell ref="B41:B42"/>
    <mergeCell ref="C41:C42"/>
    <mergeCell ref="D41:D42"/>
    <mergeCell ref="E41:E42"/>
    <mergeCell ref="F41:F42"/>
    <mergeCell ref="G41:G42"/>
    <mergeCell ref="H41:H42"/>
    <mergeCell ref="A43:A44"/>
    <mergeCell ref="B43:B44"/>
    <mergeCell ref="C43:C44"/>
    <mergeCell ref="D43:D44"/>
    <mergeCell ref="E43:E44"/>
    <mergeCell ref="F43:F44"/>
    <mergeCell ref="G43:G44"/>
    <mergeCell ref="H43:H44"/>
    <mergeCell ref="A37:A38"/>
    <mergeCell ref="B37:B38"/>
    <mergeCell ref="C37:C38"/>
    <mergeCell ref="D37:D38"/>
    <mergeCell ref="E37:E38"/>
    <mergeCell ref="F37:F38"/>
    <mergeCell ref="G37:G38"/>
    <mergeCell ref="H37:H38"/>
    <mergeCell ref="A39:A40"/>
    <mergeCell ref="B39:B40"/>
    <mergeCell ref="C39:C40"/>
    <mergeCell ref="D39:D40"/>
    <mergeCell ref="E39:E40"/>
    <mergeCell ref="F39:F40"/>
    <mergeCell ref="G39:G40"/>
    <mergeCell ref="H39:H40"/>
    <mergeCell ref="A33:A34"/>
    <mergeCell ref="B33:B34"/>
    <mergeCell ref="C33:C34"/>
    <mergeCell ref="D33:D34"/>
    <mergeCell ref="E33:E34"/>
    <mergeCell ref="F33:F34"/>
    <mergeCell ref="G33:G34"/>
    <mergeCell ref="H33:H34"/>
    <mergeCell ref="A35:A36"/>
    <mergeCell ref="B35:B36"/>
    <mergeCell ref="C35:C36"/>
    <mergeCell ref="D35:D36"/>
    <mergeCell ref="E35:E36"/>
    <mergeCell ref="F35:F36"/>
    <mergeCell ref="G35:G36"/>
    <mergeCell ref="H35:H36"/>
    <mergeCell ref="G25:G26"/>
    <mergeCell ref="G29:G30"/>
    <mergeCell ref="H29:H30"/>
    <mergeCell ref="A27:A28"/>
    <mergeCell ref="B27:B28"/>
    <mergeCell ref="C27:C28"/>
    <mergeCell ref="D27:D28"/>
    <mergeCell ref="E27:E28"/>
    <mergeCell ref="G27:G28"/>
    <mergeCell ref="H27:H28"/>
    <mergeCell ref="H25:H26"/>
    <mergeCell ref="G31:G32"/>
    <mergeCell ref="H31:H32"/>
    <mergeCell ref="A21:A22"/>
    <mergeCell ref="B21:B22"/>
    <mergeCell ref="C21:C22"/>
    <mergeCell ref="D21:D22"/>
    <mergeCell ref="E21:E22"/>
    <mergeCell ref="F21:F22"/>
    <mergeCell ref="G21:G22"/>
    <mergeCell ref="H21:H22"/>
    <mergeCell ref="A23:A24"/>
    <mergeCell ref="B23:B24"/>
    <mergeCell ref="C23:C24"/>
    <mergeCell ref="D23:D24"/>
    <mergeCell ref="E23:E24"/>
    <mergeCell ref="F23:F24"/>
    <mergeCell ref="G23:G24"/>
    <mergeCell ref="H23:H24"/>
    <mergeCell ref="A29:A30"/>
    <mergeCell ref="B29:B30"/>
    <mergeCell ref="C29:C30"/>
    <mergeCell ref="D29:D30"/>
    <mergeCell ref="E29:E30"/>
    <mergeCell ref="F29:F30"/>
    <mergeCell ref="A31:A32"/>
    <mergeCell ref="B31:B32"/>
    <mergeCell ref="C31:C32"/>
    <mergeCell ref="D31:D32"/>
    <mergeCell ref="E31:E32"/>
    <mergeCell ref="F31:F32"/>
    <mergeCell ref="F27:F28"/>
    <mergeCell ref="E13:E14"/>
    <mergeCell ref="F13:F14"/>
    <mergeCell ref="A17:A18"/>
    <mergeCell ref="A25:A26"/>
    <mergeCell ref="B25:B26"/>
    <mergeCell ref="C25:C26"/>
    <mergeCell ref="D25:D26"/>
    <mergeCell ref="E25:E26"/>
    <mergeCell ref="F25:F26"/>
    <mergeCell ref="A19:A20"/>
    <mergeCell ref="B19:B20"/>
    <mergeCell ref="C19:C20"/>
    <mergeCell ref="D19:D20"/>
    <mergeCell ref="E19:E20"/>
    <mergeCell ref="F19:F20"/>
    <mergeCell ref="F15:F16"/>
    <mergeCell ref="H15:H16"/>
    <mergeCell ref="E5:F5"/>
    <mergeCell ref="A7:H7"/>
    <mergeCell ref="G9:G10"/>
    <mergeCell ref="H9:H10"/>
    <mergeCell ref="A11:A12"/>
    <mergeCell ref="B11:B12"/>
    <mergeCell ref="C11:C12"/>
    <mergeCell ref="D11:D12"/>
    <mergeCell ref="E11:E12"/>
    <mergeCell ref="F11:F12"/>
    <mergeCell ref="G11:G12"/>
    <mergeCell ref="H11:H12"/>
    <mergeCell ref="A9:A10"/>
    <mergeCell ref="B9:B10"/>
    <mergeCell ref="C9:C10"/>
    <mergeCell ref="D9:D10"/>
    <mergeCell ref="E9:E10"/>
    <mergeCell ref="F9:F10"/>
    <mergeCell ref="G19:G20"/>
    <mergeCell ref="H19:H20"/>
    <mergeCell ref="A1:H1"/>
    <mergeCell ref="E3:F3"/>
    <mergeCell ref="E4:F4"/>
    <mergeCell ref="B17:B18"/>
    <mergeCell ref="C17:C18"/>
    <mergeCell ref="D17:D18"/>
    <mergeCell ref="E17:E18"/>
    <mergeCell ref="F17:F18"/>
    <mergeCell ref="G17:G18"/>
    <mergeCell ref="H17:H18"/>
    <mergeCell ref="A13:A14"/>
    <mergeCell ref="B13:B14"/>
    <mergeCell ref="C13:C14"/>
    <mergeCell ref="D13:D14"/>
    <mergeCell ref="G13:G14"/>
    <mergeCell ref="H13:H14"/>
    <mergeCell ref="A15:A16"/>
    <mergeCell ref="B15:B16"/>
    <mergeCell ref="C15:C16"/>
    <mergeCell ref="D15:D16"/>
    <mergeCell ref="E15:E16"/>
    <mergeCell ref="G15:G16"/>
    <mergeCell ref="H45:H46"/>
    <mergeCell ref="A47:A48"/>
    <mergeCell ref="B47:B48"/>
    <mergeCell ref="C47:C48"/>
    <mergeCell ref="D47:D48"/>
    <mergeCell ref="E47:E48"/>
    <mergeCell ref="F47:F48"/>
    <mergeCell ref="G47:G48"/>
    <mergeCell ref="H47:H48"/>
    <mergeCell ref="A45:A46"/>
    <mergeCell ref="B45:B46"/>
    <mergeCell ref="C45:C46"/>
    <mergeCell ref="D45:D46"/>
    <mergeCell ref="E45:E46"/>
    <mergeCell ref="F45:F46"/>
    <mergeCell ref="G45:G46"/>
    <mergeCell ref="A49:A50"/>
    <mergeCell ref="B49:B50"/>
    <mergeCell ref="C49:C50"/>
    <mergeCell ref="D49:D50"/>
    <mergeCell ref="E49:E50"/>
    <mergeCell ref="F49:F50"/>
    <mergeCell ref="G49:G50"/>
    <mergeCell ref="H49:H50"/>
    <mergeCell ref="A54:H54"/>
  </mergeCells>
  <hyperlinks>
    <hyperlink ref="N9" r:id="rId1" display="https://ex02.montgomerycountymd.gov/ojn6/ijn7/StreetLightAdmin/PoleDetails.aspx?CID=17100&amp;PType=L" xr:uid="{4328485B-7A43-41B6-871B-CC446713E102}"/>
    <hyperlink ref="N11" r:id="rId2" display="https://ex02.montgomerycountymd.gov/ojn6/ijn7/StreetLightAdmin/PoleDetails.aspx?CID=17100&amp;PType=L" xr:uid="{04768C2B-8CD5-4ED6-AD76-2FFF324480C9}"/>
    <hyperlink ref="N13" r:id="rId3" display="https://ex02.montgomerycountymd.gov/ojn6/ijn7/StreetLightAdmin/PoleDetails.aspx?CID=67875&amp;PType=L" xr:uid="{267C6AB6-2A89-4479-AC82-7D819D617B8F}"/>
    <hyperlink ref="N15" r:id="rId4" display="https://ex02.montgomerycountymd.gov/ojn6/ijn7/StreetLightAdmin/PoleDetails.aspx?CID=1988&amp;PType=L" xr:uid="{8EF09743-BD27-463D-AC42-F38065C783A2}"/>
    <hyperlink ref="N17" r:id="rId5" display="https://ex02.montgomerycountymd.gov/ojn6/ijn7/StreetLightAdmin/PoleDetails.aspx?CID=1988&amp;PType=L" xr:uid="{77123EE9-652D-48FD-B0EF-98EB300B79EA}"/>
    <hyperlink ref="N19" r:id="rId6" display="https://ex02.montgomerycountymd.gov/ojn6/ijn7/StreetLightAdmin/PoleDetails.aspx?CID=10299&amp;PType=L" xr:uid="{E78BC266-988B-4AE4-87F2-22DD19C5621D}"/>
    <hyperlink ref="N21" r:id="rId7" display="https://ex02.montgomerycountymd.gov/ojn6/ijn7/StreetLightAdmin/PoleDetails.aspx?CID=75950&amp;PType=L" xr:uid="{9A0F9C67-C438-46FF-ACEA-D99429CBA288}"/>
    <hyperlink ref="N23" r:id="rId8" display="https://ex02.montgomerycountymd.gov/ojn6/ijn7/StreetLightAdmin/PoleDetails.aspx?CID=50109&amp;PType=L" xr:uid="{1EE5A86C-B7C0-4EB6-90FB-2FA7CF06535C}"/>
    <hyperlink ref="N25" r:id="rId9" display="https://ex02.montgomerycountymd.gov/ojn6/ijn7/StreetLightAdmin/PoleDetails.aspx?CID=13486&amp;PType=L" xr:uid="{DB72FD71-6864-4B27-A481-240E757F5384}"/>
    <hyperlink ref="N27" r:id="rId10" display="https://ex02.montgomerycountymd.gov/ojn6/ijn7/StreetLightAdmin/PoleDetails.aspx?CID=19643&amp;PType=L" xr:uid="{825821ED-6C85-46EA-8462-C311CE41B224}"/>
    <hyperlink ref="N29" r:id="rId11" display="https://ex02.montgomerycountymd.gov/ojn6/ijn7/StreetLightAdmin/PoleDetails.aspx?CID=6598&amp;PType=L" xr:uid="{98B36A59-95CF-420B-AE79-1B6E89CC47CA}"/>
    <hyperlink ref="N31" r:id="rId12" display="https://ex02.montgomerycountymd.gov/ojn6/ijn7/StreetLightAdmin/PoleDetails.aspx?CID=15335&amp;PType=L" xr:uid="{17F0977F-30CB-42C0-9FA4-ACF0C94AD028}"/>
    <hyperlink ref="N33" r:id="rId13" display="https://ex02.montgomerycountymd.gov/ojn6/ijn7/StreetLightAdmin/PoleDetails.aspx?CID=2272&amp;PType=L" xr:uid="{1079E252-C37D-4950-9E8E-B75E4FF7FB4D}"/>
    <hyperlink ref="N35" r:id="rId14" display="https://ex02.montgomerycountymd.gov/ojn6/ijn7/StreetLightAdmin/PoleDetails.aspx?CID=10285&amp;PType=L" xr:uid="{44D9E029-0E58-4687-8934-BCF5DB603590}"/>
    <hyperlink ref="N37" r:id="rId15" display="https://ex02.montgomerycountymd.gov/ojn6/ijn7/StreetLightAdmin/PoleDetails.aspx?CID=55736&amp;PType=L" xr:uid="{D26483E7-19FB-43B4-ADEB-1ED5D0D44E25}"/>
    <hyperlink ref="N39" r:id="rId16" display="https://ex02.montgomerycountymd.gov/ojn6/ijn7/StreetLightAdmin/PoleDetails.aspx?CID=18017&amp;PType=L" xr:uid="{CDA2E09D-08AA-4CBD-B6D8-A7956A0C3FB3}"/>
    <hyperlink ref="N41" r:id="rId17" display="https://ex02.montgomerycountymd.gov/ojn6/ijn7/StreetLightAdmin/PoleDetails.aspx?CID=54649&amp;PType=L" xr:uid="{D3D549DB-02B0-4FDF-A24C-710E4A0EAFD2}"/>
    <hyperlink ref="N43" r:id="rId18" display="https://ex02.montgomerycountymd.gov/ojn6/ijn7/StreetLightAdmin/PoleDetails.aspx?CID=54649&amp;PType=L" xr:uid="{18F46641-EF07-4FFA-8706-2EBECDEC6675}"/>
    <hyperlink ref="N45" r:id="rId19" display="https://ex02.montgomerycountymd.gov/ojn6/ijn7/StreetLightAdmin/PoleDetails.aspx?CID=527&amp;PType=L" xr:uid="{4987B86A-17E6-4558-AAE7-F5A71860ADED}"/>
    <hyperlink ref="N47" r:id="rId20" display="https://ex02.montgomerycountymd.gov/ojn6/ijn7/StreetLightAdmin/PoleDetails.aspx?CID=55659&amp;PType=L" xr:uid="{A0E2F3CA-5021-40FD-AA2A-9A0E1B98035B}"/>
    <hyperlink ref="N49" r:id="rId21" display="https://ex02.montgomerycountymd.gov/ojn6/ijn7/StreetLightAdmin/PoleDetails.aspx?CID=55659&amp;PType=L" xr:uid="{8FA54759-7926-4137-AB9E-1ED2793C972F}"/>
    <hyperlink ref="N57" r:id="rId22" display="https://ex02.montgomerycountymd.gov/ojn6/ijn7/StreetLightAdmin/PoleDetails.aspx?CID=1987&amp;PType=L" xr:uid="{871BFF5F-4FD8-462F-8A7E-BCBB2BD7564D}"/>
  </hyperlinks>
  <pageMargins left="0.25" right="0.25" top="0.75" bottom="0.75" header="0.3" footer="0.3"/>
  <pageSetup scale="59" fitToHeight="0" orientation="portrait" r:id="rId23"/>
  <drawing r:id="rId24"/>
  <legacyDrawing r:id="rId2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E041D292D1634985B62F5F267B77F3" ma:contentTypeVersion="12" ma:contentTypeDescription="Create a new document." ma:contentTypeScope="" ma:versionID="91924e2292d1e0f668e298903070f8f2">
  <xsd:schema xmlns:xsd="http://www.w3.org/2001/XMLSchema" xmlns:xs="http://www.w3.org/2001/XMLSchema" xmlns:p="http://schemas.microsoft.com/office/2006/metadata/properties" xmlns:ns3="fc8cb2a3-a002-4cdd-9d00-636a92b1fcee" xmlns:ns4="bcb23fb6-f95b-4e6f-b8d1-4e4a74e60887" targetNamespace="http://schemas.microsoft.com/office/2006/metadata/properties" ma:root="true" ma:fieldsID="2a8aeca0cb220b5973235fd1741cb91f" ns3:_="" ns4:_="">
    <xsd:import namespace="fc8cb2a3-a002-4cdd-9d00-636a92b1fcee"/>
    <xsd:import namespace="bcb23fb6-f95b-4e6f-b8d1-4e4a74e6088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8cb2a3-a002-4cdd-9d00-636a92b1fc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3" nillable="true" ma:displayName="_activity" ma:hidden="true" ma:internalName="_activity">
      <xsd:simpleType>
        <xsd:restriction base="dms:Note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b23fb6-f95b-4e6f-b8d1-4e4a74e6088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c8cb2a3-a002-4cdd-9d00-636a92b1fcee" xsi:nil="true"/>
  </documentManagement>
</p:properties>
</file>

<file path=customXml/itemProps1.xml><?xml version="1.0" encoding="utf-8"?>
<ds:datastoreItem xmlns:ds="http://schemas.openxmlformats.org/officeDocument/2006/customXml" ds:itemID="{6A9FFE5D-63B3-4F26-8E8F-BAE44296E2A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c8cb2a3-a002-4cdd-9d00-636a92b1fcee"/>
    <ds:schemaRef ds:uri="bcb23fb6-f95b-4e6f-b8d1-4e4a74e608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BE1C3D0-4A38-413C-A68E-A5B6EA03980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C0C253B-4FF2-44A3-9003-D230F2738CBC}">
  <ds:schemaRefs>
    <ds:schemaRef ds:uri="http://purl.org/dc/elements/1.1/"/>
    <ds:schemaRef ds:uri="http://purl.org/dc/terms/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bcb23fb6-f95b-4e6f-b8d1-4e4a74e60887"/>
    <ds:schemaRef ds:uri="fc8cb2a3-a002-4cdd-9d00-636a92b1fce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 Gulledge</dc:creator>
  <cp:lastModifiedBy>Pippin, Charles</cp:lastModifiedBy>
  <cp:lastPrinted>2024-02-09T18:51:09Z</cp:lastPrinted>
  <dcterms:created xsi:type="dcterms:W3CDTF">2022-02-17T13:04:14Z</dcterms:created>
  <dcterms:modified xsi:type="dcterms:W3CDTF">2024-03-06T16:55:21Z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0x01010092E041D292D1634985B62F5F267B77F3</vt:lpwstr>
  </property>
</Properties>
</file>